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15" windowWidth="20730" windowHeight="11760"/>
  </bookViews>
  <sheets>
    <sheet name="水分报告" sheetId="22" r:id="rId1"/>
    <sheet name="Sheet1" sheetId="18" r:id="rId2"/>
    <sheet name="Sheet2" sheetId="19" r:id="rId3"/>
  </sheets>
  <calcPr calcId="124519"/>
</workbook>
</file>

<file path=xl/calcChain.xml><?xml version="1.0" encoding="utf-8"?>
<calcChain xmlns="http://schemas.openxmlformats.org/spreadsheetml/2006/main">
  <c r="L4" i="19"/>
  <c r="I8" i="22" l="1"/>
  <c r="I7"/>
  <c r="J4" i="19" l="1"/>
  <c r="H4"/>
  <c r="F4"/>
  <c r="D4"/>
  <c r="C3"/>
  <c r="N3"/>
  <c r="M9" i="22" l="1"/>
  <c r="F9"/>
  <c r="M9" i="19" l="1"/>
  <c r="L9"/>
  <c r="K9"/>
  <c r="K17" s="1"/>
  <c r="I9"/>
  <c r="H9"/>
  <c r="G9"/>
  <c r="G15" s="1"/>
  <c r="I17" i="22" s="1"/>
  <c r="F9" i="19"/>
  <c r="F16" s="1"/>
  <c r="D9"/>
  <c r="C9"/>
  <c r="C16" s="1"/>
  <c r="M9" i="18"/>
  <c r="L9"/>
  <c r="K9"/>
  <c r="K17" s="1"/>
  <c r="I9"/>
  <c r="H9"/>
  <c r="G9"/>
  <c r="G15" s="1"/>
  <c r="B17" i="22" s="1"/>
  <c r="F9" i="18"/>
  <c r="F16" s="1"/>
  <c r="D9"/>
  <c r="C9"/>
  <c r="C16" s="1"/>
  <c r="K22" i="22"/>
  <c r="D22"/>
  <c r="D15" i="19" l="1"/>
  <c r="M20" i="22" s="1"/>
  <c r="D15" i="18"/>
  <c r="F20" i="22" s="1"/>
  <c r="F17" i="18"/>
  <c r="O17" s="1"/>
  <c r="O19" s="1"/>
  <c r="C19" i="22"/>
  <c r="F17" i="19"/>
  <c r="O17" s="1"/>
  <c r="O19" s="1"/>
  <c r="J19" i="22"/>
  <c r="J9" i="18"/>
  <c r="C15"/>
  <c r="F19" i="22" s="1"/>
  <c r="F15" i="18"/>
  <c r="K15"/>
  <c r="G16"/>
  <c r="C17" i="22" s="1"/>
  <c r="J9" i="19"/>
  <c r="C15"/>
  <c r="M19" i="22" s="1"/>
  <c r="F15" i="19"/>
  <c r="K15"/>
  <c r="G16"/>
  <c r="J17" i="22" s="1"/>
  <c r="K16" i="18"/>
  <c r="C13" i="22" s="1"/>
  <c r="K16" i="19"/>
  <c r="J13" i="22" s="1"/>
  <c r="I19" l="1"/>
  <c r="I16" i="19"/>
  <c r="J18" i="22" s="1"/>
  <c r="J23" s="1"/>
  <c r="K19" s="1"/>
  <c r="J15" i="19"/>
  <c r="O15" s="1"/>
  <c r="Q19" s="1"/>
  <c r="I17"/>
  <c r="L19" s="1"/>
  <c r="J16"/>
  <c r="I15"/>
  <c r="I18" i="22" s="1"/>
  <c r="B13"/>
  <c r="I13"/>
  <c r="B19"/>
  <c r="I16" i="18"/>
  <c r="C18" i="22" s="1"/>
  <c r="C23" s="1"/>
  <c r="J15" i="18"/>
  <c r="O15" s="1"/>
  <c r="I17"/>
  <c r="L19" s="1"/>
  <c r="J16"/>
  <c r="I15"/>
  <c r="B18" i="22" s="1"/>
  <c r="M16" i="18" l="1"/>
  <c r="M15" s="1"/>
  <c r="M16" i="19"/>
  <c r="M17" s="1"/>
  <c r="B23" i="22"/>
  <c r="I23"/>
  <c r="K19" i="18"/>
  <c r="K19" i="19"/>
  <c r="D23" i="22"/>
  <c r="D20"/>
  <c r="D17"/>
  <c r="D19"/>
  <c r="J19" i="18"/>
  <c r="K17" i="22"/>
  <c r="L17" i="19"/>
  <c r="L16"/>
  <c r="Q17"/>
  <c r="M12" i="22"/>
  <c r="O16" i="19"/>
  <c r="M13" i="22" s="1"/>
  <c r="L17" i="18"/>
  <c r="L16"/>
  <c r="Q17"/>
  <c r="F12" i="22"/>
  <c r="O16" i="18"/>
  <c r="F13" i="22" s="1"/>
  <c r="K23"/>
  <c r="K20"/>
  <c r="Q19" i="18"/>
  <c r="J19" i="19"/>
  <c r="C12" i="22" l="1"/>
  <c r="M15" i="19"/>
  <c r="I12" i="22" s="1"/>
  <c r="J12"/>
  <c r="M17" i="18"/>
  <c r="G19" s="1"/>
  <c r="O20" s="1"/>
  <c r="G19" i="19"/>
  <c r="O20" s="1"/>
  <c r="D18" i="22"/>
  <c r="B12"/>
  <c r="M14"/>
  <c r="M16" s="1"/>
  <c r="F14"/>
  <c r="F16" s="1"/>
  <c r="L15" i="18"/>
  <c r="C14" i="22"/>
  <c r="L15" i="19"/>
  <c r="J14" i="22"/>
  <c r="K18"/>
  <c r="B14" l="1"/>
  <c r="B16" s="1"/>
  <c r="C19" i="18"/>
  <c r="I14" i="22"/>
  <c r="I16" s="1"/>
  <c r="C19" i="19"/>
  <c r="J16" i="22"/>
  <c r="K12" s="1"/>
  <c r="C16"/>
  <c r="D12" s="1"/>
  <c r="D14" l="1"/>
  <c r="M19" i="19"/>
  <c r="M18" i="22" s="1"/>
  <c r="N20" i="19"/>
  <c r="M19" i="18"/>
  <c r="F18" i="22" s="1"/>
  <c r="N20" i="18"/>
  <c r="K14" i="22"/>
  <c r="K13" l="1"/>
  <c r="K16" s="1"/>
  <c r="D13"/>
  <c r="D16" s="1"/>
</calcChain>
</file>

<file path=xl/sharedStrings.xml><?xml version="1.0" encoding="utf-8"?>
<sst xmlns="http://schemas.openxmlformats.org/spreadsheetml/2006/main" count="249" uniqueCount="118">
  <si>
    <t>成都永悦检测技术有限公司</t>
  </si>
  <si>
    <t>水质分析报告</t>
  </si>
  <si>
    <t>水样深度：</t>
  </si>
  <si>
    <t>水样位置：</t>
  </si>
  <si>
    <t>分析编号：</t>
  </si>
  <si>
    <t>送样单位：</t>
  </si>
  <si>
    <t>工程名称：</t>
  </si>
  <si>
    <t>臭和味：</t>
  </si>
  <si>
    <t>无</t>
  </si>
  <si>
    <t>浑浊度：</t>
  </si>
  <si>
    <t>透明</t>
  </si>
  <si>
    <t>色度：无</t>
  </si>
  <si>
    <t>检测项目</t>
  </si>
  <si>
    <t>p(Bz±)</t>
  </si>
  <si>
    <t>C(1/ZBZ±)</t>
  </si>
  <si>
    <t>X(1/ZBZ±)</t>
  </si>
  <si>
    <r>
      <rPr>
        <sz val="13"/>
        <rFont val="Times New Roman"/>
        <family val="1"/>
      </rPr>
      <t>p(CaCO</t>
    </r>
    <r>
      <rPr>
        <vertAlign val="subscript"/>
        <sz val="13"/>
        <rFont val="Times New Roman"/>
        <family val="1"/>
      </rPr>
      <t>3</t>
    </r>
    <r>
      <rPr>
        <sz val="13"/>
        <rFont val="Times New Roman"/>
        <family val="1"/>
      </rPr>
      <t>)</t>
    </r>
  </si>
  <si>
    <t>mg/L</t>
  </si>
  <si>
    <t>mmol/L</t>
  </si>
  <si>
    <t>%</t>
  </si>
  <si>
    <r>
      <rPr>
        <sz val="13"/>
        <rFont val="Times New Roman"/>
        <family val="1"/>
      </rPr>
      <t>K</t>
    </r>
    <r>
      <rPr>
        <vertAlign val="superscript"/>
        <sz val="13"/>
        <rFont val="Times New Roman"/>
        <family val="1"/>
      </rPr>
      <t>+</t>
    </r>
    <r>
      <rPr>
        <sz val="13"/>
        <rFont val="Times New Roman"/>
        <family val="1"/>
      </rPr>
      <t>+Na</t>
    </r>
    <r>
      <rPr>
        <vertAlign val="superscript"/>
        <sz val="13"/>
        <rFont val="Times New Roman"/>
        <family val="1"/>
      </rPr>
      <t>+</t>
    </r>
  </si>
  <si>
    <r>
      <rPr>
        <sz val="13"/>
        <color indexed="8"/>
        <rFont val="宋体"/>
        <family val="3"/>
        <charset val="134"/>
      </rPr>
      <t>总</t>
    </r>
    <r>
      <rPr>
        <sz val="13"/>
        <rFont val="Times New Roman"/>
        <family val="1"/>
      </rPr>
      <t xml:space="preserve">  </t>
    </r>
    <r>
      <rPr>
        <sz val="13"/>
        <color indexed="8"/>
        <rFont val="宋体"/>
        <family val="3"/>
        <charset val="134"/>
      </rPr>
      <t>硬</t>
    </r>
    <r>
      <rPr>
        <sz val="13"/>
        <rFont val="Times New Roman"/>
        <family val="1"/>
      </rPr>
      <t xml:space="preserve">  </t>
    </r>
    <r>
      <rPr>
        <sz val="13"/>
        <color indexed="8"/>
        <rFont val="宋体"/>
        <family val="3"/>
        <charset val="134"/>
      </rPr>
      <t>度</t>
    </r>
  </si>
  <si>
    <t>总  硬  度</t>
  </si>
  <si>
    <r>
      <rPr>
        <sz val="13"/>
        <rFont val="Times New Roman"/>
        <family val="1"/>
      </rPr>
      <t>Ca</t>
    </r>
    <r>
      <rPr>
        <vertAlign val="superscript"/>
        <sz val="13"/>
        <rFont val="Times New Roman"/>
        <family val="1"/>
      </rPr>
      <t>2+</t>
    </r>
  </si>
  <si>
    <t>永久硬度</t>
  </si>
  <si>
    <r>
      <rPr>
        <sz val="13"/>
        <rFont val="Times New Roman"/>
        <family val="1"/>
      </rPr>
      <t>Mg</t>
    </r>
    <r>
      <rPr>
        <vertAlign val="superscript"/>
        <sz val="13"/>
        <rFont val="Times New Roman"/>
        <family val="1"/>
      </rPr>
      <t>2+</t>
    </r>
  </si>
  <si>
    <t>暂时硬度</t>
  </si>
  <si>
    <r>
      <rPr>
        <sz val="13"/>
        <rFont val="Times New Roman"/>
        <family val="1"/>
      </rPr>
      <t>NH</t>
    </r>
    <r>
      <rPr>
        <vertAlign val="subscript"/>
        <sz val="13"/>
        <rFont val="Times New Roman"/>
        <family val="1"/>
      </rPr>
      <t>4</t>
    </r>
    <r>
      <rPr>
        <vertAlign val="superscript"/>
        <sz val="13"/>
        <rFont val="Times New Roman"/>
        <family val="1"/>
      </rPr>
      <t>+</t>
    </r>
  </si>
  <si>
    <t>-</t>
  </si>
  <si>
    <r>
      <rPr>
        <sz val="13"/>
        <color indexed="8"/>
        <rFont val="宋体"/>
        <family val="3"/>
        <charset val="134"/>
      </rPr>
      <t>负</t>
    </r>
    <r>
      <rPr>
        <sz val="13"/>
        <rFont val="Times New Roman"/>
        <family val="1"/>
      </rPr>
      <t xml:space="preserve">  </t>
    </r>
    <r>
      <rPr>
        <sz val="13"/>
        <color indexed="8"/>
        <rFont val="宋体"/>
        <family val="3"/>
        <charset val="134"/>
      </rPr>
      <t>硬</t>
    </r>
    <r>
      <rPr>
        <sz val="13"/>
        <rFont val="Times New Roman"/>
        <family val="1"/>
      </rPr>
      <t xml:space="preserve">  </t>
    </r>
    <r>
      <rPr>
        <sz val="13"/>
        <color indexed="8"/>
        <rFont val="宋体"/>
        <family val="3"/>
        <charset val="134"/>
      </rPr>
      <t>度</t>
    </r>
  </si>
  <si>
    <t>负  硬  度</t>
  </si>
  <si>
    <r>
      <rPr>
        <sz val="13"/>
        <color indexed="8"/>
        <rFont val="宋体"/>
        <family val="3"/>
        <charset val="134"/>
      </rPr>
      <t>合</t>
    </r>
    <r>
      <rPr>
        <sz val="13"/>
        <rFont val="Times New Roman"/>
        <family val="1"/>
      </rPr>
      <t xml:space="preserve">   </t>
    </r>
    <r>
      <rPr>
        <sz val="13"/>
        <color indexed="8"/>
        <rFont val="宋体"/>
        <family val="3"/>
        <charset val="134"/>
      </rPr>
      <t>计</t>
    </r>
  </si>
  <si>
    <r>
      <rPr>
        <sz val="13"/>
        <color indexed="8"/>
        <rFont val="宋体"/>
        <family val="3"/>
        <charset val="134"/>
      </rPr>
      <t>总</t>
    </r>
    <r>
      <rPr>
        <sz val="13"/>
        <rFont val="Times New Roman"/>
        <family val="1"/>
      </rPr>
      <t xml:space="preserve">  </t>
    </r>
    <r>
      <rPr>
        <sz val="13"/>
        <color indexed="8"/>
        <rFont val="宋体"/>
        <family val="3"/>
        <charset val="134"/>
      </rPr>
      <t>碱</t>
    </r>
    <r>
      <rPr>
        <sz val="13"/>
        <rFont val="Times New Roman"/>
        <family val="1"/>
      </rPr>
      <t xml:space="preserve">  </t>
    </r>
    <r>
      <rPr>
        <sz val="13"/>
        <color indexed="8"/>
        <rFont val="宋体"/>
        <family val="3"/>
        <charset val="134"/>
      </rPr>
      <t>度</t>
    </r>
  </si>
  <si>
    <t>总  碱  度</t>
  </si>
  <si>
    <r>
      <rPr>
        <sz val="13"/>
        <rFont val="Times New Roman"/>
        <family val="1"/>
      </rPr>
      <t>Cl</t>
    </r>
    <r>
      <rPr>
        <vertAlign val="superscript"/>
        <sz val="13"/>
        <rFont val="Times New Roman"/>
        <family val="1"/>
      </rPr>
      <t>-</t>
    </r>
  </si>
  <si>
    <r>
      <rPr>
        <sz val="13"/>
        <rFont val="Times New Roman"/>
        <family val="1"/>
      </rPr>
      <t>SO</t>
    </r>
    <r>
      <rPr>
        <vertAlign val="subscript"/>
        <sz val="13"/>
        <rFont val="Times New Roman"/>
        <family val="1"/>
      </rPr>
      <t>4</t>
    </r>
    <r>
      <rPr>
        <vertAlign val="superscript"/>
        <sz val="13"/>
        <rFont val="Times New Roman"/>
        <family val="1"/>
      </rPr>
      <t>2-</t>
    </r>
  </si>
  <si>
    <r>
      <rPr>
        <sz val="13"/>
        <color indexed="8"/>
        <rFont val="宋体"/>
        <family val="3"/>
        <charset val="134"/>
      </rPr>
      <t>矿</t>
    </r>
    <r>
      <rPr>
        <sz val="13"/>
        <rFont val="Times New Roman"/>
        <family val="1"/>
      </rPr>
      <t xml:space="preserve">  </t>
    </r>
    <r>
      <rPr>
        <sz val="13"/>
        <color indexed="8"/>
        <rFont val="宋体"/>
        <family val="3"/>
        <charset val="134"/>
      </rPr>
      <t>化</t>
    </r>
    <r>
      <rPr>
        <sz val="13"/>
        <rFont val="Times New Roman"/>
        <family val="1"/>
      </rPr>
      <t xml:space="preserve">  </t>
    </r>
    <r>
      <rPr>
        <sz val="13"/>
        <color indexed="8"/>
        <rFont val="宋体"/>
        <family val="3"/>
        <charset val="134"/>
      </rPr>
      <t>度</t>
    </r>
  </si>
  <si>
    <t>矿  化  度</t>
  </si>
  <si>
    <r>
      <rPr>
        <sz val="13"/>
        <rFont val="Times New Roman"/>
        <family val="1"/>
      </rPr>
      <t>HCO</t>
    </r>
    <r>
      <rPr>
        <vertAlign val="subscript"/>
        <sz val="13"/>
        <rFont val="Times New Roman"/>
        <family val="1"/>
      </rPr>
      <t>3</t>
    </r>
    <r>
      <rPr>
        <vertAlign val="superscript"/>
        <sz val="13"/>
        <rFont val="Times New Roman"/>
        <family val="1"/>
      </rPr>
      <t>-</t>
    </r>
  </si>
  <si>
    <r>
      <rPr>
        <sz val="13"/>
        <color indexed="8"/>
        <rFont val="宋体"/>
        <family val="3"/>
        <charset val="134"/>
      </rPr>
      <t>游</t>
    </r>
    <r>
      <rPr>
        <sz val="13"/>
        <rFont val="Times New Roman"/>
        <family val="1"/>
      </rPr>
      <t xml:space="preserve"> </t>
    </r>
    <r>
      <rPr>
        <sz val="13"/>
        <color indexed="8"/>
        <rFont val="宋体"/>
        <family val="3"/>
        <charset val="134"/>
      </rPr>
      <t>离</t>
    </r>
    <r>
      <rPr>
        <sz val="13"/>
        <rFont val="Times New Roman"/>
        <family val="1"/>
      </rPr>
      <t xml:space="preserve"> CO</t>
    </r>
    <r>
      <rPr>
        <vertAlign val="subscript"/>
        <sz val="13"/>
        <rFont val="Times New Roman"/>
        <family val="1"/>
      </rPr>
      <t>2</t>
    </r>
  </si>
  <si>
    <r>
      <rPr>
        <sz val="13"/>
        <rFont val="Times New Roman"/>
        <family val="1"/>
      </rPr>
      <t>CO</t>
    </r>
    <r>
      <rPr>
        <vertAlign val="subscript"/>
        <sz val="13"/>
        <rFont val="Times New Roman"/>
        <family val="1"/>
      </rPr>
      <t>3</t>
    </r>
    <r>
      <rPr>
        <vertAlign val="superscript"/>
        <sz val="13"/>
        <rFont val="Times New Roman"/>
        <family val="1"/>
      </rPr>
      <t>2-</t>
    </r>
  </si>
  <si>
    <r>
      <rPr>
        <sz val="13"/>
        <color indexed="8"/>
        <rFont val="宋体"/>
        <family val="3"/>
        <charset val="134"/>
      </rPr>
      <t>侵蚀性</t>
    </r>
    <r>
      <rPr>
        <sz val="13"/>
        <rFont val="Times New Roman"/>
        <family val="1"/>
      </rPr>
      <t>CO</t>
    </r>
    <r>
      <rPr>
        <vertAlign val="subscript"/>
        <sz val="13"/>
        <rFont val="Times New Roman"/>
        <family val="1"/>
      </rPr>
      <t>2</t>
    </r>
  </si>
  <si>
    <r>
      <rPr>
        <sz val="13"/>
        <rFont val="Times New Roman"/>
        <family val="1"/>
      </rPr>
      <t>NO</t>
    </r>
    <r>
      <rPr>
        <vertAlign val="subscript"/>
        <sz val="13"/>
        <rFont val="Times New Roman"/>
        <family val="1"/>
      </rPr>
      <t>3</t>
    </r>
    <r>
      <rPr>
        <vertAlign val="superscript"/>
        <sz val="13"/>
        <rFont val="Times New Roman"/>
        <family val="1"/>
      </rPr>
      <t>-</t>
    </r>
  </si>
  <si>
    <r>
      <rPr>
        <sz val="13"/>
        <color indexed="8"/>
        <rFont val="宋体"/>
        <family val="3"/>
        <charset val="134"/>
      </rPr>
      <t>备注</t>
    </r>
    <r>
      <rPr>
        <sz val="13"/>
        <rFont val="Times New Roman"/>
        <family val="1"/>
      </rPr>
      <t>:</t>
    </r>
    <r>
      <rPr>
        <sz val="13"/>
        <color indexed="8"/>
        <rFont val="宋体"/>
        <family val="3"/>
        <charset val="134"/>
      </rPr>
      <t>对来样负责</t>
    </r>
  </si>
  <si>
    <t>备注:对来样负责</t>
  </si>
  <si>
    <r>
      <rPr>
        <sz val="13"/>
        <rFont val="Times New Roman"/>
        <family val="1"/>
      </rPr>
      <t>OH</t>
    </r>
    <r>
      <rPr>
        <vertAlign val="superscript"/>
        <sz val="13"/>
        <rFont val="Times New Roman"/>
        <family val="1"/>
      </rPr>
      <t>-</t>
    </r>
  </si>
  <si>
    <r>
      <rPr>
        <sz val="13"/>
        <color indexed="8"/>
        <rFont val="宋体"/>
        <family val="3"/>
        <charset val="134"/>
      </rPr>
      <t>试验方法标准：</t>
    </r>
    <r>
      <rPr>
        <sz val="13"/>
        <rFont val="Times New Roman"/>
        <family val="1"/>
      </rPr>
      <t>DZ/T0064-93</t>
    </r>
  </si>
  <si>
    <r>
      <rPr>
        <sz val="13"/>
        <color rgb="FF000000"/>
        <rFont val="宋体"/>
        <family val="3"/>
        <charset val="134"/>
      </rPr>
      <t>试验方法标准：</t>
    </r>
    <r>
      <rPr>
        <sz val="13"/>
        <rFont val="Times New Roman"/>
        <family val="1"/>
      </rPr>
      <t>DZ/T0064-93</t>
    </r>
  </si>
  <si>
    <t>批准：</t>
  </si>
  <si>
    <t>审核：</t>
  </si>
  <si>
    <t>编制：</t>
  </si>
  <si>
    <r>
      <rPr>
        <sz val="10.5"/>
        <rFont val="宋体"/>
        <family val="3"/>
        <charset val="134"/>
      </rPr>
      <t>委托编号：</t>
    </r>
  </si>
  <si>
    <r>
      <rPr>
        <sz val="11"/>
        <color indexed="8"/>
        <rFont val="宋体"/>
        <family val="3"/>
        <charset val="134"/>
      </rPr>
      <t>标液浓度</t>
    </r>
  </si>
  <si>
    <r>
      <rPr>
        <sz val="8"/>
        <color indexed="8"/>
        <rFont val="Times New Roman"/>
        <family val="1"/>
      </rPr>
      <t>NaOH(mol/L)</t>
    </r>
    <r>
      <rPr>
        <sz val="8"/>
        <color indexed="8"/>
        <rFont val="宋体"/>
        <family val="3"/>
        <charset val="134"/>
      </rPr>
      <t>：</t>
    </r>
  </si>
  <si>
    <r>
      <rPr>
        <sz val="8"/>
        <color indexed="8"/>
        <rFont val="Times New Roman"/>
        <family val="1"/>
      </rPr>
      <t>HCl(mol/L)</t>
    </r>
    <r>
      <rPr>
        <sz val="8"/>
        <color indexed="8"/>
        <rFont val="宋体"/>
        <family val="3"/>
        <charset val="134"/>
      </rPr>
      <t>：</t>
    </r>
  </si>
  <si>
    <r>
      <rPr>
        <sz val="8"/>
        <color indexed="8"/>
        <rFont val="Times New Roman"/>
        <family val="1"/>
      </rPr>
      <t>AgNO3(mol/L)</t>
    </r>
    <r>
      <rPr>
        <sz val="8"/>
        <color indexed="8"/>
        <rFont val="宋体"/>
        <family val="3"/>
        <charset val="134"/>
      </rPr>
      <t>：</t>
    </r>
  </si>
  <si>
    <r>
      <rPr>
        <sz val="8"/>
        <color indexed="8"/>
        <rFont val="Times New Roman"/>
        <family val="1"/>
      </rPr>
      <t>BaMg</t>
    </r>
    <r>
      <rPr>
        <sz val="8"/>
        <color indexed="8"/>
        <rFont val="宋体"/>
        <family val="3"/>
        <charset val="134"/>
      </rPr>
      <t>液</t>
    </r>
    <r>
      <rPr>
        <sz val="8"/>
        <color indexed="8"/>
        <rFont val="Times New Roman"/>
        <family val="1"/>
      </rPr>
      <t>(mL)</t>
    </r>
    <r>
      <rPr>
        <sz val="8"/>
        <color indexed="8"/>
        <rFont val="宋体"/>
        <family val="3"/>
        <charset val="134"/>
      </rPr>
      <t>：</t>
    </r>
  </si>
  <si>
    <r>
      <rPr>
        <sz val="8"/>
        <color indexed="8"/>
        <rFont val="Times New Roman"/>
        <family val="1"/>
      </rPr>
      <t>EDTA(mol/L)</t>
    </r>
    <r>
      <rPr>
        <sz val="8"/>
        <color indexed="8"/>
        <rFont val="宋体"/>
        <family val="3"/>
        <charset val="134"/>
      </rPr>
      <t>：</t>
    </r>
  </si>
  <si>
    <t>s01</t>
  </si>
  <si>
    <r>
      <rPr>
        <sz val="11"/>
        <color indexed="8"/>
        <rFont val="宋体"/>
        <family val="3"/>
        <charset val="134"/>
      </rPr>
      <t>试验标准：</t>
    </r>
    <r>
      <rPr>
        <sz val="11"/>
        <color indexed="8"/>
        <rFont val="Times New Roman"/>
        <family val="1"/>
      </rPr>
      <t>DZ/T0064-93</t>
    </r>
  </si>
  <si>
    <r>
      <rPr>
        <sz val="11"/>
        <color indexed="8"/>
        <rFont val="宋体"/>
        <family val="3"/>
        <charset val="134"/>
      </rPr>
      <t>分析项目</t>
    </r>
  </si>
  <si>
    <r>
      <rPr>
        <sz val="11"/>
        <color indexed="8"/>
        <rFont val="宋体"/>
        <family val="3"/>
        <charset val="134"/>
      </rPr>
      <t>游离</t>
    </r>
    <r>
      <rPr>
        <sz val="11"/>
        <rFont val="Times New Roman"/>
        <family val="1"/>
      </rPr>
      <t>CO</t>
    </r>
    <r>
      <rPr>
        <vertAlign val="subscript"/>
        <sz val="11"/>
        <rFont val="Times New Roman"/>
        <family val="1"/>
      </rPr>
      <t>2</t>
    </r>
  </si>
  <si>
    <r>
      <rPr>
        <sz val="11"/>
        <color indexed="8"/>
        <rFont val="宋体"/>
        <family val="3"/>
        <charset val="134"/>
      </rPr>
      <t>侵蚀</t>
    </r>
    <r>
      <rPr>
        <sz val="11"/>
        <rFont val="Times New Roman"/>
        <family val="1"/>
      </rPr>
      <t>CO</t>
    </r>
    <r>
      <rPr>
        <vertAlign val="subscript"/>
        <sz val="11"/>
        <rFont val="Times New Roman"/>
        <family val="1"/>
      </rPr>
      <t>2</t>
    </r>
  </si>
  <si>
    <r>
      <rPr>
        <sz val="11"/>
        <rFont val="Times New Roman"/>
        <family val="1"/>
      </rPr>
      <t>CO</t>
    </r>
    <r>
      <rPr>
        <vertAlign val="subscript"/>
        <sz val="11"/>
        <rFont val="Times New Roman"/>
        <family val="1"/>
      </rPr>
      <t>3</t>
    </r>
    <r>
      <rPr>
        <vertAlign val="superscript"/>
        <sz val="11"/>
        <rFont val="Times New Roman"/>
        <family val="1"/>
      </rPr>
      <t>2-</t>
    </r>
  </si>
  <si>
    <r>
      <rPr>
        <sz val="11"/>
        <rFont val="Times New Roman"/>
        <family val="1"/>
      </rPr>
      <t>HCO</t>
    </r>
    <r>
      <rPr>
        <vertAlign val="subscript"/>
        <sz val="11"/>
        <rFont val="Times New Roman"/>
        <family val="1"/>
      </rPr>
      <t>3</t>
    </r>
    <r>
      <rPr>
        <vertAlign val="superscript"/>
        <sz val="11"/>
        <rFont val="Times New Roman"/>
        <family val="1"/>
      </rPr>
      <t>-</t>
    </r>
  </si>
  <si>
    <r>
      <rPr>
        <sz val="11"/>
        <rFont val="Times New Roman"/>
        <family val="1"/>
      </rPr>
      <t>Cl</t>
    </r>
    <r>
      <rPr>
        <vertAlign val="superscript"/>
        <sz val="11"/>
        <rFont val="Times New Roman"/>
        <family val="1"/>
      </rPr>
      <t>-</t>
    </r>
  </si>
  <si>
    <r>
      <rPr>
        <sz val="11"/>
        <rFont val="Times New Roman"/>
        <family val="1"/>
      </rPr>
      <t>OH</t>
    </r>
    <r>
      <rPr>
        <vertAlign val="superscript"/>
        <sz val="11"/>
        <rFont val="Times New Roman"/>
        <family val="1"/>
      </rPr>
      <t>-</t>
    </r>
  </si>
  <si>
    <r>
      <rPr>
        <sz val="11"/>
        <rFont val="Times New Roman"/>
        <family val="1"/>
      </rPr>
      <t>SO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2-</t>
    </r>
  </si>
  <si>
    <r>
      <rPr>
        <sz val="11"/>
        <color indexed="8"/>
        <rFont val="宋体"/>
        <family val="3"/>
        <charset val="134"/>
      </rPr>
      <t>总硬度</t>
    </r>
  </si>
  <si>
    <r>
      <rPr>
        <sz val="11"/>
        <color indexed="8"/>
        <rFont val="Times New Roman"/>
        <family val="1"/>
      </rPr>
      <t>Ca</t>
    </r>
    <r>
      <rPr>
        <vertAlign val="superscript"/>
        <sz val="11"/>
        <rFont val="Times New Roman"/>
        <family val="1"/>
      </rPr>
      <t>2+</t>
    </r>
  </si>
  <si>
    <r>
      <rPr>
        <sz val="11"/>
        <color indexed="8"/>
        <rFont val="Times New Roman"/>
        <family val="1"/>
      </rPr>
      <t>Mg</t>
    </r>
    <r>
      <rPr>
        <vertAlign val="superscript"/>
        <sz val="11"/>
        <rFont val="Times New Roman"/>
        <family val="1"/>
      </rPr>
      <t>2+</t>
    </r>
  </si>
  <si>
    <r>
      <rPr>
        <sz val="11"/>
        <color indexed="8"/>
        <rFont val="Times New Roman"/>
        <family val="1"/>
      </rPr>
      <t>K</t>
    </r>
    <r>
      <rPr>
        <vertAlign val="superscript"/>
        <sz val="11"/>
        <rFont val="Times New Roman"/>
        <family val="1"/>
      </rPr>
      <t>+</t>
    </r>
    <r>
      <rPr>
        <sz val="11"/>
        <rFont val="Times New Roman"/>
        <family val="1"/>
      </rPr>
      <t>+Na</t>
    </r>
    <r>
      <rPr>
        <vertAlign val="superscript"/>
        <sz val="11"/>
        <rFont val="Times New Roman"/>
        <family val="1"/>
      </rPr>
      <t>+</t>
    </r>
  </si>
  <si>
    <r>
      <rPr>
        <sz val="11"/>
        <color indexed="8"/>
        <rFont val="Times New Roman"/>
        <family val="1"/>
      </rPr>
      <t>NO</t>
    </r>
    <r>
      <rPr>
        <vertAlign val="subscript"/>
        <sz val="11"/>
        <rFont val="Times New Roman"/>
        <family val="1"/>
      </rPr>
      <t>3</t>
    </r>
    <r>
      <rPr>
        <vertAlign val="superscript"/>
        <sz val="11"/>
        <rFont val="Times New Roman"/>
        <family val="1"/>
      </rPr>
      <t>-</t>
    </r>
  </si>
  <si>
    <r>
      <rPr>
        <sz val="11"/>
        <color indexed="8"/>
        <rFont val="Times New Roman"/>
        <family val="1"/>
      </rPr>
      <t>NH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+</t>
    </r>
  </si>
  <si>
    <t>PH:</t>
  </si>
  <si>
    <r>
      <rPr>
        <sz val="11"/>
        <color indexed="8"/>
        <rFont val="宋体"/>
        <family val="3"/>
        <charset val="134"/>
      </rPr>
      <t>取样体积（</t>
    </r>
    <r>
      <rPr>
        <sz val="11"/>
        <rFont val="Times New Roman"/>
        <family val="1"/>
      </rPr>
      <t>mL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</si>
  <si>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平行一</t>
    </r>
  </si>
  <si>
    <r>
      <rPr>
        <sz val="11"/>
        <color indexed="8"/>
        <rFont val="宋体"/>
        <family val="3"/>
        <charset val="134"/>
      </rPr>
      <t>滴定终点</t>
    </r>
  </si>
  <si>
    <r>
      <rPr>
        <sz val="11"/>
        <color indexed="8"/>
        <rFont val="宋体"/>
        <family val="3"/>
        <charset val="134"/>
      </rPr>
      <t>滴定起点</t>
    </r>
  </si>
  <si>
    <r>
      <rPr>
        <sz val="11"/>
        <color indexed="8"/>
        <rFont val="宋体"/>
        <family val="3"/>
        <charset val="134"/>
      </rPr>
      <t>消耗（</t>
    </r>
    <r>
      <rPr>
        <sz val="11"/>
        <rFont val="Times New Roman"/>
        <family val="1"/>
      </rPr>
      <t>mL</t>
    </r>
    <r>
      <rPr>
        <sz val="11"/>
        <color indexed="8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</si>
  <si>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空白</t>
    </r>
  </si>
  <si>
    <r>
      <rPr>
        <sz val="11"/>
        <color indexed="8"/>
        <rFont val="宋体"/>
        <family val="3"/>
        <charset val="134"/>
      </rPr>
      <t>平行二</t>
    </r>
  </si>
  <si>
    <r>
      <rPr>
        <sz val="11"/>
        <color indexed="8"/>
        <rFont val="宋体"/>
        <family val="3"/>
        <charset val="134"/>
      </rPr>
      <t>总硬</t>
    </r>
    <r>
      <rPr>
        <sz val="11"/>
        <color indexed="8"/>
        <rFont val="Times New Roman"/>
        <family val="1"/>
      </rPr>
      <t>&gt;</t>
    </r>
    <r>
      <rPr>
        <sz val="11"/>
        <color indexed="8"/>
        <rFont val="宋体"/>
        <family val="3"/>
        <charset val="134"/>
      </rPr>
      <t>总碱</t>
    </r>
  </si>
  <si>
    <r>
      <rPr>
        <sz val="11"/>
        <color indexed="8"/>
        <rFont val="宋体"/>
        <family val="3"/>
        <charset val="134"/>
      </rPr>
      <t>总硬</t>
    </r>
    <r>
      <rPr>
        <sz val="11"/>
        <color indexed="8"/>
        <rFont val="Times New Roman"/>
        <family val="1"/>
      </rPr>
      <t>&lt;</t>
    </r>
    <r>
      <rPr>
        <sz val="11"/>
        <color indexed="8"/>
        <rFont val="宋体"/>
        <family val="3"/>
        <charset val="134"/>
      </rPr>
      <t>总碱</t>
    </r>
  </si>
  <si>
    <r>
      <rPr>
        <sz val="11"/>
        <color indexed="8"/>
        <rFont val="宋体"/>
        <family val="3"/>
        <charset val="134"/>
      </rPr>
      <t>总硬</t>
    </r>
  </si>
  <si>
    <t>me/L</t>
  </si>
  <si>
    <r>
      <rPr>
        <sz val="11"/>
        <color indexed="8"/>
        <rFont val="宋体"/>
        <family val="3"/>
        <charset val="134"/>
      </rPr>
      <t>永久硬度</t>
    </r>
  </si>
  <si>
    <r>
      <rPr>
        <sz val="11"/>
        <color indexed="8"/>
        <rFont val="宋体"/>
        <family val="3"/>
        <charset val="134"/>
      </rPr>
      <t>碱度</t>
    </r>
  </si>
  <si>
    <r>
      <rPr>
        <sz val="11"/>
        <color indexed="8"/>
        <rFont val="宋体"/>
        <family val="3"/>
        <charset val="134"/>
      </rPr>
      <t>暂时硬度</t>
    </r>
  </si>
  <si>
    <r>
      <rPr>
        <sz val="11"/>
        <color indexed="8"/>
        <rFont val="宋体"/>
        <family val="3"/>
        <charset val="134"/>
      </rPr>
      <t>阳离子总量</t>
    </r>
  </si>
  <si>
    <r>
      <rPr>
        <sz val="11"/>
        <color indexed="8"/>
        <rFont val="宋体"/>
        <family val="3"/>
        <charset val="134"/>
      </rPr>
      <t>阴离子</t>
    </r>
    <r>
      <rPr>
        <sz val="11"/>
        <color indexed="8"/>
        <rFont val="Times New Roman"/>
        <family val="1"/>
      </rPr>
      <t xml:space="preserve">  </t>
    </r>
    <r>
      <rPr>
        <sz val="11"/>
        <color indexed="8"/>
        <rFont val="宋体"/>
        <family val="3"/>
        <charset val="134"/>
      </rPr>
      <t>总量</t>
    </r>
  </si>
  <si>
    <r>
      <rPr>
        <sz val="11"/>
        <color indexed="8"/>
        <rFont val="宋体"/>
        <family val="3"/>
        <charset val="134"/>
      </rPr>
      <t>总矿化度</t>
    </r>
  </si>
  <si>
    <r>
      <rPr>
        <sz val="11"/>
        <color indexed="8"/>
        <rFont val="宋体"/>
        <family val="3"/>
        <charset val="134"/>
      </rPr>
      <t>负硬度</t>
    </r>
  </si>
  <si>
    <r>
      <rPr>
        <sz val="11"/>
        <color indexed="8"/>
        <rFont val="宋体"/>
        <family val="3"/>
        <charset val="134"/>
      </rPr>
      <t>总碱度</t>
    </r>
  </si>
  <si>
    <r>
      <rPr>
        <sz val="11"/>
        <color indexed="8"/>
        <rFont val="宋体"/>
        <family val="3"/>
        <charset val="134"/>
      </rPr>
      <t>合计</t>
    </r>
  </si>
  <si>
    <t>使用仪器设备名称和编号：酸度计（PHS-3C型），编号为：AM-01； 分析电子天平（ESJ120-4B），编号为：ES-02；具塞滴定管（25mL），编号为：AST-01；单标线吸量管（50mL），编号为：VF-02；无塞滴定管（25mL），编号为：WS1；单标线容量瓶（100mL），编号为：VF-06。</t>
  </si>
  <si>
    <r>
      <rPr>
        <sz val="12"/>
        <rFont val="宋体"/>
        <family val="3"/>
        <charset val="134"/>
      </rPr>
      <t>校核：</t>
    </r>
  </si>
  <si>
    <t>s02</t>
  </si>
  <si>
    <t>水质简分析计算表</t>
    <phoneticPr fontId="29" type="noConversion"/>
  </si>
  <si>
    <t>报告编号：YT-2020-</t>
  </si>
  <si>
    <t>共 4 页  第 4 页</t>
    <phoneticPr fontId="29" type="noConversion"/>
  </si>
  <si>
    <t>计算：</t>
    <phoneticPr fontId="29" type="noConversion"/>
  </si>
  <si>
    <r>
      <t>HCO</t>
    </r>
    <r>
      <rPr>
        <vertAlign val="subscript"/>
        <sz val="13"/>
        <rFont val="Times New Roman"/>
        <family val="1"/>
      </rPr>
      <t>3</t>
    </r>
    <r>
      <rPr>
        <vertAlign val="superscript"/>
        <sz val="13"/>
        <rFont val="Times New Roman"/>
        <family val="1"/>
      </rPr>
      <t>-</t>
    </r>
    <phoneticPr fontId="29" type="noConversion"/>
  </si>
  <si>
    <r>
      <t>Ca</t>
    </r>
    <r>
      <rPr>
        <vertAlign val="superscript"/>
        <sz val="13"/>
        <rFont val="Times New Roman"/>
        <family val="1"/>
      </rPr>
      <t>2+</t>
    </r>
    <phoneticPr fontId="29" type="noConversion"/>
  </si>
  <si>
    <t>自贡市第三人民医院应急医疗和公共卫生服务能力提升（门诊及业务大楼）工程</t>
    <phoneticPr fontId="29" type="noConversion"/>
  </si>
  <si>
    <r>
      <t>p(CaCO</t>
    </r>
    <r>
      <rPr>
        <vertAlign val="subscript"/>
        <sz val="13"/>
        <rFont val="Times New Roman"/>
        <family val="1"/>
      </rPr>
      <t>3</t>
    </r>
    <r>
      <rPr>
        <sz val="13"/>
        <rFont val="Times New Roman"/>
        <family val="1"/>
      </rPr>
      <t>)</t>
    </r>
  </si>
  <si>
    <t xml:space="preserve">钻孔水 </t>
    <phoneticPr fontId="29" type="noConversion"/>
  </si>
  <si>
    <t>CZK4</t>
    <phoneticPr fontId="29" type="noConversion"/>
  </si>
  <si>
    <t>CZK5</t>
    <phoneticPr fontId="29" type="noConversion"/>
  </si>
  <si>
    <t>YT2011016-S01</t>
    <phoneticPr fontId="29" type="noConversion"/>
  </si>
  <si>
    <t>YT2011016-S02</t>
    <phoneticPr fontId="29" type="noConversion"/>
  </si>
  <si>
    <t>收样日期：2020.11.02</t>
    <phoneticPr fontId="29" type="noConversion"/>
  </si>
  <si>
    <t>分析日期：2020.11.04</t>
    <phoneticPr fontId="29" type="noConversion"/>
  </si>
  <si>
    <t>报告日期：2020.11.06</t>
    <phoneticPr fontId="29" type="noConversion"/>
  </si>
  <si>
    <t>1.30m</t>
    <phoneticPr fontId="29" type="noConversion"/>
  </si>
  <si>
    <t>YT2011016</t>
    <phoneticPr fontId="29" type="noConversion"/>
  </si>
  <si>
    <t>试验日期：2020.11.04</t>
    <phoneticPr fontId="29" type="noConversion"/>
  </si>
  <si>
    <t>0.50m</t>
    <phoneticPr fontId="29" type="noConversion"/>
  </si>
</sst>
</file>

<file path=xl/styles.xml><?xml version="1.0" encoding="utf-8"?>
<styleSheet xmlns="http://schemas.openxmlformats.org/spreadsheetml/2006/main">
  <numFmts count="6">
    <numFmt numFmtId="176" formatCode="0.0"/>
    <numFmt numFmtId="177" formatCode="0.00_ "/>
    <numFmt numFmtId="178" formatCode="0.0_);[Red]\(0.0\)"/>
    <numFmt numFmtId="179" formatCode="0.00_);[Red]\(0.00\)"/>
    <numFmt numFmtId="180" formatCode="0.000_);[Red]\(0.000\)"/>
    <numFmt numFmtId="181" formatCode="0.0_ "/>
  </numFmts>
  <fonts count="3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4"/>
      <color indexed="8"/>
      <name val="宋体"/>
      <family val="3"/>
      <charset val="134"/>
    </font>
    <font>
      <b/>
      <sz val="24"/>
      <name val="Times New Roman"/>
      <family val="1"/>
    </font>
    <font>
      <sz val="12"/>
      <name val="Times New Roman"/>
      <family val="1"/>
    </font>
    <font>
      <sz val="10.5"/>
      <name val="Times New Roman"/>
      <family val="1"/>
    </font>
    <font>
      <sz val="10.5"/>
      <name val="宋体"/>
      <family val="3"/>
      <charset val="134"/>
    </font>
    <font>
      <sz val="11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10"/>
      <name val="Times New Roman"/>
      <family val="1"/>
    </font>
    <font>
      <sz val="13"/>
      <color indexed="8"/>
      <name val="宋体"/>
      <family val="3"/>
      <charset val="134"/>
    </font>
    <font>
      <sz val="20"/>
      <color indexed="8"/>
      <name val="宋体"/>
      <family val="3"/>
      <charset val="134"/>
    </font>
    <font>
      <sz val="22"/>
      <name val="宋体"/>
      <family val="3"/>
      <charset val="134"/>
    </font>
    <font>
      <sz val="18"/>
      <name val="Times New Roman"/>
      <family val="1"/>
    </font>
    <font>
      <sz val="18"/>
      <name val="宋体"/>
      <family val="3"/>
      <charset val="134"/>
    </font>
    <font>
      <sz val="13"/>
      <name val="Times New Roman"/>
      <family val="1"/>
    </font>
    <font>
      <sz val="13"/>
      <name val="宋体"/>
      <family val="3"/>
      <charset val="134"/>
    </font>
    <font>
      <sz val="13"/>
      <color rgb="FF000000"/>
      <name val="宋体"/>
      <family val="3"/>
      <charset val="134"/>
    </font>
    <font>
      <sz val="15"/>
      <name val="宋体"/>
      <family val="3"/>
      <charset val="134"/>
    </font>
    <font>
      <sz val="20"/>
      <name val="Times New Roman"/>
      <family val="1"/>
    </font>
    <font>
      <sz val="11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vertAlign val="subscript"/>
      <sz val="11"/>
      <name val="Times New Roman"/>
      <family val="1"/>
    </font>
    <font>
      <vertAlign val="superscript"/>
      <sz val="11"/>
      <name val="Times New Roman"/>
      <family val="1"/>
    </font>
    <font>
      <vertAlign val="subscript"/>
      <sz val="13"/>
      <name val="Times New Roman"/>
      <family val="1"/>
    </font>
    <font>
      <vertAlign val="superscript"/>
      <sz val="13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3"/>
      <color rgb="FFFF0000"/>
      <name val="宋体"/>
      <family val="3"/>
      <charset val="134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75">
    <xf numFmtId="0" fontId="0" fillId="0" borderId="0" xfId="0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2" fontId="7" fillId="0" borderId="4" xfId="0" applyNumberFormat="1" applyFont="1" applyFill="1" applyBorder="1" applyAlignment="1" applyProtection="1">
      <alignment horizontal="center" vertical="center"/>
      <protection locked="0"/>
    </xf>
    <xf numFmtId="2" fontId="9" fillId="0" borderId="4" xfId="0" applyNumberFormat="1" applyFont="1" applyFill="1" applyBorder="1" applyAlignment="1" applyProtection="1">
      <alignment horizontal="center" vertical="center"/>
      <protection locked="0"/>
    </xf>
    <xf numFmtId="2" fontId="7" fillId="0" borderId="4" xfId="0" applyNumberFormat="1" applyFont="1" applyFill="1" applyBorder="1" applyAlignment="1" applyProtection="1">
      <alignment horizontal="center" vertical="center"/>
      <protection locked="0" hidden="1"/>
    </xf>
    <xf numFmtId="2" fontId="7" fillId="0" borderId="4" xfId="0" applyNumberFormat="1" applyFont="1" applyFill="1" applyBorder="1" applyAlignment="1" applyProtection="1">
      <alignment horizontal="center" vertical="center"/>
      <protection hidden="1"/>
    </xf>
    <xf numFmtId="2" fontId="9" fillId="0" borderId="4" xfId="0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>
      <alignment vertical="center"/>
    </xf>
    <xf numFmtId="0" fontId="9" fillId="0" borderId="4" xfId="0" applyFont="1" applyFill="1" applyBorder="1" applyAlignment="1" applyProtection="1">
      <alignment horizontal="center" vertical="center"/>
      <protection locked="0"/>
    </xf>
    <xf numFmtId="177" fontId="9" fillId="0" borderId="4" xfId="0" applyNumberFormat="1" applyFont="1" applyFill="1" applyBorder="1" applyAlignment="1" applyProtection="1">
      <alignment horizontal="center" vertical="center"/>
      <protection locked="0"/>
    </xf>
    <xf numFmtId="177" fontId="9" fillId="0" borderId="4" xfId="0" applyNumberFormat="1" applyFont="1" applyFill="1" applyBorder="1" applyAlignment="1" applyProtection="1">
      <alignment horizontal="center" vertical="center"/>
      <protection hidden="1"/>
    </xf>
    <xf numFmtId="2" fontId="9" fillId="0" borderId="4" xfId="0" applyNumberFormat="1" applyFont="1" applyFill="1" applyBorder="1" applyAlignment="1" applyProtection="1">
      <alignment horizontal="center" vertical="center"/>
      <protection hidden="1"/>
    </xf>
    <xf numFmtId="176" fontId="7" fillId="0" borderId="4" xfId="0" applyNumberFormat="1" applyFont="1" applyFill="1" applyBorder="1" applyAlignment="1" applyProtection="1">
      <alignment horizontal="center" vertical="center"/>
      <protection hidden="1"/>
    </xf>
    <xf numFmtId="176" fontId="9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180" fontId="7" fillId="0" borderId="4" xfId="0" applyNumberFormat="1" applyFont="1" applyFill="1" applyBorder="1" applyAlignment="1">
      <alignment horizontal="center" vertical="center"/>
    </xf>
    <xf numFmtId="181" fontId="7" fillId="0" borderId="4" xfId="0" applyNumberFormat="1" applyFont="1" applyFill="1" applyBorder="1" applyAlignment="1">
      <alignment horizontal="center" vertical="center"/>
    </xf>
    <xf numFmtId="178" fontId="7" fillId="0" borderId="4" xfId="0" applyNumberFormat="1" applyFont="1" applyFill="1" applyBorder="1" applyAlignment="1">
      <alignment horizontal="center" vertical="center"/>
    </xf>
    <xf numFmtId="179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178" fontId="7" fillId="0" borderId="4" xfId="0" applyNumberFormat="1" applyFont="1" applyFill="1" applyBorder="1" applyAlignment="1" applyProtection="1">
      <alignment horizontal="center" vertical="center"/>
      <protection hidden="1"/>
    </xf>
    <xf numFmtId="179" fontId="7" fillId="0" borderId="4" xfId="0" applyNumberFormat="1" applyFont="1" applyFill="1" applyBorder="1" applyAlignment="1" applyProtection="1">
      <alignment horizontal="center" vertical="center"/>
      <protection hidden="1"/>
    </xf>
    <xf numFmtId="2" fontId="7" fillId="0" borderId="11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78" fontId="7" fillId="0" borderId="12" xfId="0" applyNumberFormat="1" applyFont="1" applyFill="1" applyBorder="1" applyAlignment="1">
      <alignment horizontal="center" vertical="center"/>
    </xf>
    <xf numFmtId="0" fontId="7" fillId="0" borderId="13" xfId="0" applyFont="1" applyFill="1" applyBorder="1"/>
    <xf numFmtId="0" fontId="13" fillId="0" borderId="0" xfId="0" applyFont="1"/>
    <xf numFmtId="0" fontId="14" fillId="0" borderId="0" xfId="0" applyFont="1"/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2" fontId="18" fillId="0" borderId="0" xfId="0" applyNumberFormat="1" applyFont="1" applyFill="1" applyAlignment="1">
      <alignment vertical="center"/>
    </xf>
    <xf numFmtId="176" fontId="18" fillId="0" borderId="0" xfId="0" applyNumberFormat="1" applyFont="1" applyFill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right" vertical="center"/>
    </xf>
    <xf numFmtId="0" fontId="13" fillId="0" borderId="16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righ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181" fontId="18" fillId="0" borderId="22" xfId="0" applyNumberFormat="1" applyFont="1" applyFill="1" applyBorder="1" applyAlignment="1">
      <alignment horizontal="center" vertical="center"/>
    </xf>
    <xf numFmtId="177" fontId="18" fillId="0" borderId="22" xfId="0" applyNumberFormat="1" applyFont="1" applyFill="1" applyBorder="1" applyAlignment="1">
      <alignment horizontal="center" vertical="center"/>
    </xf>
    <xf numFmtId="178" fontId="18" fillId="0" borderId="22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181" fontId="18" fillId="0" borderId="23" xfId="0" applyNumberFormat="1" applyFont="1" applyFill="1" applyBorder="1" applyAlignment="1">
      <alignment horizontal="center" vertical="center"/>
    </xf>
    <xf numFmtId="181" fontId="18" fillId="0" borderId="0" xfId="1" applyNumberFormat="1" applyFont="1" applyFill="1" applyBorder="1" applyAlignment="1" applyProtection="1">
      <alignment horizontal="center" vertical="center"/>
      <protection hidden="1"/>
    </xf>
    <xf numFmtId="181" fontId="18" fillId="0" borderId="12" xfId="1" applyNumberFormat="1" applyFont="1" applyFill="1" applyBorder="1" applyAlignment="1" applyProtection="1">
      <alignment horizontal="center" vertical="center"/>
      <protection hidden="1"/>
    </xf>
    <xf numFmtId="179" fontId="18" fillId="0" borderId="4" xfId="0" applyNumberFormat="1" applyFont="1" applyFill="1" applyBorder="1" applyAlignment="1">
      <alignment horizontal="center" vertical="center"/>
    </xf>
    <xf numFmtId="178" fontId="18" fillId="0" borderId="4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8" fillId="0" borderId="12" xfId="1" applyFont="1" applyFill="1" applyBorder="1" applyAlignment="1" applyProtection="1">
      <alignment horizontal="center" vertical="center"/>
      <protection locked="0" hidden="1"/>
    </xf>
    <xf numFmtId="0" fontId="18" fillId="0" borderId="0" xfId="1" applyFont="1" applyFill="1" applyBorder="1" applyAlignment="1" applyProtection="1">
      <alignment horizontal="center" vertical="center"/>
      <protection locked="0" hidden="1"/>
    </xf>
    <xf numFmtId="2" fontId="18" fillId="0" borderId="0" xfId="0" applyNumberFormat="1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177" fontId="18" fillId="0" borderId="0" xfId="0" applyNumberFormat="1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left" vertical="center"/>
    </xf>
    <xf numFmtId="0" fontId="13" fillId="0" borderId="30" xfId="0" applyFont="1" applyFill="1" applyBorder="1" applyAlignment="1">
      <alignment horizontal="left" vertical="center"/>
    </xf>
    <xf numFmtId="0" fontId="18" fillId="0" borderId="30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/>
    </xf>
    <xf numFmtId="0" fontId="20" fillId="0" borderId="29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179" fontId="18" fillId="0" borderId="22" xfId="0" applyNumberFormat="1" applyFont="1" applyFill="1" applyBorder="1" applyAlignment="1">
      <alignment horizontal="center" vertical="center"/>
    </xf>
    <xf numFmtId="176" fontId="18" fillId="0" borderId="2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/>
    </xf>
    <xf numFmtId="2" fontId="18" fillId="0" borderId="1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178" fontId="7" fillId="0" borderId="0" xfId="0" applyNumberFormat="1" applyFont="1" applyFill="1" applyBorder="1"/>
    <xf numFmtId="179" fontId="7" fillId="0" borderId="0" xfId="0" applyNumberFormat="1" applyFont="1" applyFill="1" applyBorder="1"/>
    <xf numFmtId="0" fontId="7" fillId="0" borderId="0" xfId="0" applyFont="1" applyFill="1" applyBorder="1"/>
    <xf numFmtId="0" fontId="30" fillId="0" borderId="0" xfId="0" applyFont="1" applyFill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31" fillId="0" borderId="30" xfId="0" applyFont="1" applyFill="1" applyBorder="1" applyAlignment="1">
      <alignment horizontal="left" vertical="center"/>
    </xf>
    <xf numFmtId="0" fontId="32" fillId="0" borderId="30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center" vertical="center"/>
    </xf>
    <xf numFmtId="181" fontId="18" fillId="2" borderId="22" xfId="0" applyNumberFormat="1" applyFont="1" applyFill="1" applyBorder="1" applyAlignment="1">
      <alignment horizontal="center" vertical="center"/>
    </xf>
    <xf numFmtId="179" fontId="18" fillId="2" borderId="4" xfId="0" applyNumberFormat="1" applyFont="1" applyFill="1" applyBorder="1" applyAlignment="1">
      <alignment horizontal="center" vertical="center"/>
    </xf>
    <xf numFmtId="178" fontId="18" fillId="2" borderId="2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Alignment="1">
      <alignment horizontal="left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textRotation="255"/>
    </xf>
    <xf numFmtId="0" fontId="7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8" fontId="7" fillId="0" borderId="5" xfId="0" applyNumberFormat="1" applyFont="1" applyFill="1" applyBorder="1" applyAlignment="1" applyProtection="1">
      <alignment horizontal="center" vertical="center"/>
      <protection hidden="1"/>
    </xf>
    <xf numFmtId="178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Font="1" applyFill="1" applyBorder="1" applyAlignment="1" applyProtection="1">
      <alignment horizontal="center" vertical="center"/>
      <protection hidden="1"/>
    </xf>
    <xf numFmtId="0" fontId="7" fillId="0" borderId="6" xfId="0" applyFont="1" applyFill="1" applyBorder="1" applyAlignment="1" applyProtection="1">
      <alignment horizontal="center" vertical="center"/>
      <protection hidden="1"/>
    </xf>
    <xf numFmtId="179" fontId="7" fillId="0" borderId="5" xfId="0" applyNumberFormat="1" applyFont="1" applyFill="1" applyBorder="1" applyAlignment="1" applyProtection="1">
      <alignment horizontal="center" vertical="center"/>
      <protection hidden="1"/>
    </xf>
    <xf numFmtId="179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</cellXfs>
  <cellStyles count="2">
    <cellStyle name="常规" xfId="0" builtinId="0"/>
    <cellStyle name="常规_气压土工报告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zoomScale="60" zoomScaleNormal="60" workbookViewId="0">
      <selection activeCell="J10" sqref="J10"/>
    </sheetView>
  </sheetViews>
  <sheetFormatPr defaultColWidth="9" defaultRowHeight="13.5"/>
  <cols>
    <col min="1" max="1" width="14.625" customWidth="1"/>
    <col min="2" max="2" width="15.5" customWidth="1"/>
    <col min="3" max="3" width="17.75" customWidth="1"/>
    <col min="4" max="4" width="19.25" customWidth="1"/>
    <col min="5" max="5" width="16.875" customWidth="1"/>
    <col min="6" max="6" width="18" customWidth="1"/>
    <col min="7" max="7" width="3.875" customWidth="1"/>
    <col min="8" max="8" width="16.5" customWidth="1"/>
    <col min="9" max="9" width="15.5" customWidth="1"/>
    <col min="10" max="10" width="16.625" customWidth="1"/>
    <col min="11" max="11" width="18.25" customWidth="1"/>
    <col min="12" max="12" width="18.875" customWidth="1"/>
    <col min="13" max="13" width="16.75" customWidth="1"/>
  </cols>
  <sheetData>
    <row r="1" spans="1:13" ht="27.75">
      <c r="A1" s="148" t="s">
        <v>0</v>
      </c>
      <c r="B1" s="148"/>
      <c r="C1" s="148"/>
      <c r="D1" s="148"/>
      <c r="E1" s="148"/>
      <c r="F1" s="148"/>
      <c r="G1" s="46"/>
      <c r="H1" s="148" t="s">
        <v>0</v>
      </c>
      <c r="I1" s="148"/>
      <c r="J1" s="148"/>
      <c r="K1" s="148"/>
      <c r="L1" s="148"/>
      <c r="M1" s="148"/>
    </row>
    <row r="2" spans="1:13" ht="24.75" customHeight="1">
      <c r="A2" s="149" t="s">
        <v>1</v>
      </c>
      <c r="B2" s="149"/>
      <c r="C2" s="149"/>
      <c r="D2" s="149"/>
      <c r="E2" s="149"/>
      <c r="F2" s="149"/>
      <c r="G2" s="46"/>
      <c r="H2" s="149" t="s">
        <v>1</v>
      </c>
      <c r="I2" s="149"/>
      <c r="J2" s="149"/>
      <c r="K2" s="149"/>
      <c r="L2" s="149"/>
      <c r="M2" s="149"/>
    </row>
    <row r="3" spans="1:13" s="44" customFormat="1" ht="24.95" customHeight="1">
      <c r="A3" s="47"/>
      <c r="B3" s="48"/>
      <c r="C3" s="49"/>
      <c r="D3" s="50"/>
      <c r="E3" s="146"/>
      <c r="F3" s="146"/>
      <c r="G3" s="51"/>
      <c r="H3" s="47"/>
      <c r="I3" s="48"/>
      <c r="J3" s="49"/>
      <c r="K3" s="50"/>
      <c r="L3" s="146" t="s">
        <v>100</v>
      </c>
      <c r="M3" s="146"/>
    </row>
    <row r="4" spans="1:13" s="44" customFormat="1" ht="24.95" customHeight="1">
      <c r="A4" s="52" t="s">
        <v>2</v>
      </c>
      <c r="B4" s="48" t="s">
        <v>114</v>
      </c>
      <c r="C4" s="53"/>
      <c r="D4" s="53"/>
      <c r="E4" s="144"/>
      <c r="F4" s="145"/>
      <c r="G4" s="54"/>
      <c r="H4" s="52" t="s">
        <v>2</v>
      </c>
      <c r="I4" s="121" t="s">
        <v>117</v>
      </c>
      <c r="J4" s="53"/>
      <c r="K4" s="53"/>
      <c r="L4" s="144" t="s">
        <v>111</v>
      </c>
      <c r="M4" s="145"/>
    </row>
    <row r="5" spans="1:13" s="44" customFormat="1" ht="24.95" customHeight="1">
      <c r="A5" s="52" t="s">
        <v>3</v>
      </c>
      <c r="B5" s="112" t="s">
        <v>107</v>
      </c>
      <c r="C5" s="112" t="s">
        <v>106</v>
      </c>
      <c r="D5" s="112"/>
      <c r="E5" s="144"/>
      <c r="F5" s="145"/>
      <c r="G5" s="111"/>
      <c r="H5" s="112" t="s">
        <v>3</v>
      </c>
      <c r="I5" s="110" t="s">
        <v>108</v>
      </c>
      <c r="J5" s="112" t="s">
        <v>106</v>
      </c>
      <c r="K5" s="48"/>
      <c r="L5" s="144" t="s">
        <v>112</v>
      </c>
      <c r="M5" s="145"/>
    </row>
    <row r="6" spans="1:13" s="44" customFormat="1" ht="24.95" customHeight="1">
      <c r="A6" s="52" t="s">
        <v>4</v>
      </c>
      <c r="B6" s="55" t="s">
        <v>109</v>
      </c>
      <c r="C6" s="56"/>
      <c r="D6" s="57"/>
      <c r="E6" s="146"/>
      <c r="F6" s="147"/>
      <c r="G6" s="54"/>
      <c r="H6" s="52" t="s">
        <v>4</v>
      </c>
      <c r="I6" s="113" t="s">
        <v>110</v>
      </c>
      <c r="J6" s="56"/>
      <c r="K6" s="57"/>
      <c r="L6" s="146" t="s">
        <v>113</v>
      </c>
      <c r="M6" s="147"/>
    </row>
    <row r="7" spans="1:13" s="44" customFormat="1" ht="24.95" customHeight="1">
      <c r="A7" s="52" t="s">
        <v>5</v>
      </c>
      <c r="B7" s="136"/>
      <c r="C7" s="136"/>
      <c r="D7" s="136"/>
      <c r="E7" s="136"/>
      <c r="F7" s="137"/>
      <c r="G7" s="58"/>
      <c r="H7" s="52" t="s">
        <v>5</v>
      </c>
      <c r="I7" s="138">
        <f>B7</f>
        <v>0</v>
      </c>
      <c r="J7" s="138"/>
      <c r="K7" s="138"/>
      <c r="L7" s="138" t="s">
        <v>99</v>
      </c>
      <c r="M7" s="139"/>
    </row>
    <row r="8" spans="1:13" s="44" customFormat="1" ht="28.15" customHeight="1">
      <c r="A8" s="52" t="s">
        <v>6</v>
      </c>
      <c r="B8" s="140" t="s">
        <v>104</v>
      </c>
      <c r="C8" s="141"/>
      <c r="D8" s="141"/>
      <c r="E8" s="141"/>
      <c r="F8" s="141"/>
      <c r="G8" s="54"/>
      <c r="H8" s="52" t="s">
        <v>6</v>
      </c>
      <c r="I8" s="142" t="str">
        <f>B8</f>
        <v>自贡市第三人民医院应急医疗和公共卫生服务能力提升（门诊及业务大楼）工程</v>
      </c>
      <c r="J8" s="143"/>
      <c r="K8" s="143"/>
      <c r="L8" s="143"/>
      <c r="M8" s="143"/>
    </row>
    <row r="9" spans="1:13" s="44" customFormat="1" ht="30" customHeight="1">
      <c r="A9" s="59" t="s">
        <v>7</v>
      </c>
      <c r="B9" s="60" t="s">
        <v>8</v>
      </c>
      <c r="C9" s="61" t="s">
        <v>9</v>
      </c>
      <c r="D9" s="62" t="s">
        <v>10</v>
      </c>
      <c r="E9" s="63" t="s">
        <v>11</v>
      </c>
      <c r="F9" s="103" t="str">
        <f>"pH："&amp;Sheet1!Q5</f>
        <v>pH：7.25</v>
      </c>
      <c r="G9" s="64"/>
      <c r="H9" s="59" t="s">
        <v>7</v>
      </c>
      <c r="I9" s="60" t="s">
        <v>8</v>
      </c>
      <c r="J9" s="61" t="s">
        <v>9</v>
      </c>
      <c r="K9" s="62" t="s">
        <v>10</v>
      </c>
      <c r="L9" s="63" t="s">
        <v>11</v>
      </c>
      <c r="M9" s="103" t="str">
        <f>"pH："&amp;Sheet2!Q5</f>
        <v>pH：7.39</v>
      </c>
    </row>
    <row r="10" spans="1:13" s="44" customFormat="1" ht="30" customHeight="1">
      <c r="A10" s="124" t="s">
        <v>12</v>
      </c>
      <c r="B10" s="65" t="s">
        <v>13</v>
      </c>
      <c r="C10" s="65" t="s">
        <v>14</v>
      </c>
      <c r="D10" s="65" t="s">
        <v>15</v>
      </c>
      <c r="E10" s="126" t="s">
        <v>12</v>
      </c>
      <c r="F10" s="67" t="s">
        <v>105</v>
      </c>
      <c r="G10" s="64"/>
      <c r="H10" s="128" t="s">
        <v>12</v>
      </c>
      <c r="I10" s="65" t="s">
        <v>13</v>
      </c>
      <c r="J10" s="65" t="s">
        <v>14</v>
      </c>
      <c r="K10" s="65" t="s">
        <v>15</v>
      </c>
      <c r="L10" s="130" t="s">
        <v>12</v>
      </c>
      <c r="M10" s="67" t="s">
        <v>16</v>
      </c>
    </row>
    <row r="11" spans="1:13" s="44" customFormat="1" ht="30" customHeight="1">
      <c r="A11" s="125"/>
      <c r="B11" s="68" t="s">
        <v>17</v>
      </c>
      <c r="C11" s="68" t="s">
        <v>18</v>
      </c>
      <c r="D11" s="68" t="s">
        <v>19</v>
      </c>
      <c r="E11" s="127"/>
      <c r="F11" s="69" t="s">
        <v>17</v>
      </c>
      <c r="G11" s="64"/>
      <c r="H11" s="129"/>
      <c r="I11" s="68" t="s">
        <v>17</v>
      </c>
      <c r="J11" s="68" t="s">
        <v>18</v>
      </c>
      <c r="K11" s="68" t="s">
        <v>19</v>
      </c>
      <c r="L11" s="131"/>
      <c r="M11" s="69" t="s">
        <v>17</v>
      </c>
    </row>
    <row r="12" spans="1:13" s="44" customFormat="1" ht="30" customHeight="1">
      <c r="A12" s="70" t="s">
        <v>20</v>
      </c>
      <c r="B12" s="71">
        <f>Sheet1!M15</f>
        <v>2.5</v>
      </c>
      <c r="C12" s="72">
        <f>Sheet1!M16</f>
        <v>0.11</v>
      </c>
      <c r="D12" s="73">
        <f>ROUND(C12/C16*100,1)</f>
        <v>1.9</v>
      </c>
      <c r="E12" s="74" t="s">
        <v>21</v>
      </c>
      <c r="F12" s="75">
        <f>Sheet1!O15</f>
        <v>285.3</v>
      </c>
      <c r="G12" s="76"/>
      <c r="H12" s="70" t="s">
        <v>20</v>
      </c>
      <c r="I12" s="71">
        <f>Sheet2!M15</f>
        <v>2.1</v>
      </c>
      <c r="J12" s="96">
        <f>Sheet2!M16</f>
        <v>0.09</v>
      </c>
      <c r="K12" s="73">
        <f>ROUND(J12/J16*100,1)</f>
        <v>1.6</v>
      </c>
      <c r="L12" s="74" t="s">
        <v>22</v>
      </c>
      <c r="M12" s="77">
        <f>Sheet2!O15</f>
        <v>278.10000000000002</v>
      </c>
    </row>
    <row r="13" spans="1:13" s="44" customFormat="1" ht="30" customHeight="1">
      <c r="A13" s="70" t="s">
        <v>103</v>
      </c>
      <c r="B13" s="71">
        <f>Sheet1!K15</f>
        <v>94.4</v>
      </c>
      <c r="C13" s="72">
        <f>Sheet1!K16</f>
        <v>4.71</v>
      </c>
      <c r="D13" s="73">
        <f>ROUND(100-D12-D14,1)</f>
        <v>81.099999999999994</v>
      </c>
      <c r="E13" s="74" t="s">
        <v>24</v>
      </c>
      <c r="F13" s="75">
        <f>Sheet1!O16</f>
        <v>170.2</v>
      </c>
      <c r="G13" s="76"/>
      <c r="H13" s="70" t="s">
        <v>23</v>
      </c>
      <c r="I13" s="71">
        <f>Sheet2!K15</f>
        <v>94.4</v>
      </c>
      <c r="J13" s="78">
        <f>Sheet2!K16</f>
        <v>4.71</v>
      </c>
      <c r="K13" s="73">
        <f>ROUND(100-K12-K14,1)</f>
        <v>83.4</v>
      </c>
      <c r="L13" s="74" t="s">
        <v>24</v>
      </c>
      <c r="M13" s="77">
        <f>Sheet2!O16</f>
        <v>165.5</v>
      </c>
    </row>
    <row r="14" spans="1:13" s="44" customFormat="1" ht="30" customHeight="1">
      <c r="A14" s="70" t="s">
        <v>25</v>
      </c>
      <c r="B14" s="71">
        <f>Sheet1!L15</f>
        <v>12</v>
      </c>
      <c r="C14" s="72">
        <f>Sheet1!L16</f>
        <v>0.99</v>
      </c>
      <c r="D14" s="73">
        <f>ROUND(C14/C16*100,1)</f>
        <v>17</v>
      </c>
      <c r="E14" s="74" t="s">
        <v>26</v>
      </c>
      <c r="F14" s="77">
        <f>F12-F13</f>
        <v>115.10000000000002</v>
      </c>
      <c r="G14" s="76"/>
      <c r="H14" s="70" t="s">
        <v>25</v>
      </c>
      <c r="I14" s="71">
        <f>Sheet2!L15</f>
        <v>10.3</v>
      </c>
      <c r="J14" s="78">
        <f>Sheet2!L16</f>
        <v>0.85</v>
      </c>
      <c r="K14" s="73">
        <f>ROUND(J14/J16*100,1)</f>
        <v>15</v>
      </c>
      <c r="L14" s="74" t="s">
        <v>26</v>
      </c>
      <c r="M14" s="77">
        <f>M12-M13</f>
        <v>112.60000000000002</v>
      </c>
    </row>
    <row r="15" spans="1:13" s="44" customFormat="1" ht="30" customHeight="1">
      <c r="A15" s="70" t="s">
        <v>27</v>
      </c>
      <c r="B15" s="71" t="s">
        <v>28</v>
      </c>
      <c r="C15" s="78" t="s">
        <v>28</v>
      </c>
      <c r="D15" s="79" t="s">
        <v>28</v>
      </c>
      <c r="E15" s="74" t="s">
        <v>29</v>
      </c>
      <c r="F15" s="77">
        <v>0</v>
      </c>
      <c r="G15" s="76"/>
      <c r="H15" s="70" t="s">
        <v>27</v>
      </c>
      <c r="I15" s="71" t="s">
        <v>28</v>
      </c>
      <c r="J15" s="78" t="s">
        <v>28</v>
      </c>
      <c r="K15" s="79" t="s">
        <v>28</v>
      </c>
      <c r="L15" s="74" t="s">
        <v>30</v>
      </c>
      <c r="M15" s="77">
        <v>0</v>
      </c>
    </row>
    <row r="16" spans="1:13" s="44" customFormat="1" ht="30" customHeight="1">
      <c r="A16" s="80" t="s">
        <v>31</v>
      </c>
      <c r="B16" s="71">
        <f>B12+B13+B14</f>
        <v>108.9</v>
      </c>
      <c r="C16" s="78">
        <f>C12+C13+C14</f>
        <v>5.8100000000000005</v>
      </c>
      <c r="D16" s="73">
        <f>D14+D13+D12</f>
        <v>100</v>
      </c>
      <c r="E16" s="74" t="s">
        <v>32</v>
      </c>
      <c r="F16" s="77">
        <f>F14</f>
        <v>115.10000000000002</v>
      </c>
      <c r="G16" s="76"/>
      <c r="H16" s="80" t="s">
        <v>31</v>
      </c>
      <c r="I16" s="71">
        <f>I12+I13+I14</f>
        <v>106.8</v>
      </c>
      <c r="J16" s="78">
        <f>J12+J13+J14</f>
        <v>5.6499999999999995</v>
      </c>
      <c r="K16" s="73">
        <f>K14+K13+K12</f>
        <v>100</v>
      </c>
      <c r="L16" s="74" t="s">
        <v>33</v>
      </c>
      <c r="M16" s="77">
        <f>M14</f>
        <v>112.60000000000002</v>
      </c>
    </row>
    <row r="17" spans="1:13" s="44" customFormat="1" ht="30" customHeight="1">
      <c r="A17" s="70" t="s">
        <v>34</v>
      </c>
      <c r="B17" s="71">
        <f>Sheet1!G15</f>
        <v>33.700000000000003</v>
      </c>
      <c r="C17" s="72">
        <f>Sheet1!G16</f>
        <v>0.95</v>
      </c>
      <c r="D17" s="73">
        <f>ROUND(C17/C23*100,1)</f>
        <v>16.399999999999999</v>
      </c>
      <c r="E17" s="74" t="s">
        <v>12</v>
      </c>
      <c r="F17" s="81" t="s">
        <v>17</v>
      </c>
      <c r="G17" s="82"/>
      <c r="H17" s="70" t="s">
        <v>34</v>
      </c>
      <c r="I17" s="71">
        <f>Sheet2!G15</f>
        <v>34.700000000000003</v>
      </c>
      <c r="J17" s="78">
        <f>Sheet2!G16</f>
        <v>0.98</v>
      </c>
      <c r="K17" s="73">
        <f>ROUND(J17/J23*100,1)</f>
        <v>17.3</v>
      </c>
      <c r="L17" s="74" t="s">
        <v>12</v>
      </c>
      <c r="M17" s="81" t="s">
        <v>17</v>
      </c>
    </row>
    <row r="18" spans="1:13" s="44" customFormat="1" ht="30" customHeight="1">
      <c r="A18" s="70" t="s">
        <v>35</v>
      </c>
      <c r="B18" s="71">
        <f>Sheet1!I15</f>
        <v>123</v>
      </c>
      <c r="C18" s="72">
        <f>Sheet1!I16</f>
        <v>2.56</v>
      </c>
      <c r="D18" s="73">
        <f>ROUND(100-D17-D19-D20-D22,1)</f>
        <v>44</v>
      </c>
      <c r="E18" s="74" t="s">
        <v>36</v>
      </c>
      <c r="F18" s="75">
        <f>Sheet1!M19</f>
        <v>335.8</v>
      </c>
      <c r="G18" s="76"/>
      <c r="H18" s="116" t="s">
        <v>35</v>
      </c>
      <c r="I18" s="117">
        <f>Sheet2!I15</f>
        <v>116</v>
      </c>
      <c r="J18" s="118">
        <f>Sheet2!I16</f>
        <v>2.42</v>
      </c>
      <c r="K18" s="119">
        <f>ROUND(100-K17-K19-K20-K22,1)</f>
        <v>42.9</v>
      </c>
      <c r="L18" s="74" t="s">
        <v>37</v>
      </c>
      <c r="M18" s="77">
        <f>Sheet2!M19</f>
        <v>326.2</v>
      </c>
    </row>
    <row r="19" spans="1:13" s="44" customFormat="1" ht="30" customHeight="1">
      <c r="A19" s="70" t="s">
        <v>102</v>
      </c>
      <c r="B19" s="71">
        <f>Sheet1!F15</f>
        <v>140.4</v>
      </c>
      <c r="C19" s="72">
        <f>Sheet1!F16</f>
        <v>2.2999999999999998</v>
      </c>
      <c r="D19" s="73">
        <f>ROUND(C19/C23*100,1)</f>
        <v>39.6</v>
      </c>
      <c r="E19" s="66" t="s">
        <v>39</v>
      </c>
      <c r="F19" s="75">
        <f>Sheet1!C15</f>
        <v>7.8</v>
      </c>
      <c r="G19" s="83"/>
      <c r="H19" s="70" t="s">
        <v>38</v>
      </c>
      <c r="I19" s="71">
        <f>Sheet2!F15</f>
        <v>137.30000000000001</v>
      </c>
      <c r="J19" s="78">
        <f>Sheet2!F16</f>
        <v>2.25</v>
      </c>
      <c r="K19" s="73">
        <f>ROUND(J19/J23*100,1)</f>
        <v>39.799999999999997</v>
      </c>
      <c r="L19" s="66" t="s">
        <v>39</v>
      </c>
      <c r="M19" s="97">
        <f>Sheet2!C15</f>
        <v>6.1</v>
      </c>
    </row>
    <row r="20" spans="1:13" s="44" customFormat="1" ht="30" customHeight="1">
      <c r="A20" s="70" t="s">
        <v>40</v>
      </c>
      <c r="B20" s="71">
        <v>0</v>
      </c>
      <c r="C20" s="78">
        <v>0</v>
      </c>
      <c r="D20" s="73">
        <f>ROUND(C20/C23*100,1)</f>
        <v>0</v>
      </c>
      <c r="E20" s="84" t="s">
        <v>41</v>
      </c>
      <c r="F20" s="75">
        <f>Sheet1!D15</f>
        <v>1.1000000000000001</v>
      </c>
      <c r="G20" s="85"/>
      <c r="H20" s="70" t="s">
        <v>40</v>
      </c>
      <c r="I20" s="71">
        <v>0</v>
      </c>
      <c r="J20" s="78">
        <v>0</v>
      </c>
      <c r="K20" s="73">
        <f>ROUND(J20/J23*100,1)</f>
        <v>0</v>
      </c>
      <c r="L20" s="84" t="s">
        <v>41</v>
      </c>
      <c r="M20" s="97">
        <f>Sheet2!D15</f>
        <v>0.4</v>
      </c>
    </row>
    <row r="21" spans="1:13" s="44" customFormat="1" ht="30" customHeight="1">
      <c r="A21" s="70" t="s">
        <v>42</v>
      </c>
      <c r="B21" s="71" t="s">
        <v>28</v>
      </c>
      <c r="C21" s="78" t="s">
        <v>28</v>
      </c>
      <c r="D21" s="79" t="s">
        <v>28</v>
      </c>
      <c r="E21" s="132" t="s">
        <v>43</v>
      </c>
      <c r="F21" s="133"/>
      <c r="G21" s="64"/>
      <c r="H21" s="70" t="s">
        <v>42</v>
      </c>
      <c r="I21" s="71" t="s">
        <v>28</v>
      </c>
      <c r="J21" s="78" t="s">
        <v>28</v>
      </c>
      <c r="K21" s="79" t="s">
        <v>28</v>
      </c>
      <c r="L21" s="132" t="s">
        <v>44</v>
      </c>
      <c r="M21" s="133"/>
    </row>
    <row r="22" spans="1:13" s="44" customFormat="1" ht="30" customHeight="1">
      <c r="A22" s="70" t="s">
        <v>45</v>
      </c>
      <c r="B22" s="71">
        <v>0</v>
      </c>
      <c r="C22" s="78">
        <v>0</v>
      </c>
      <c r="D22" s="73">
        <f>C22/9.01*100</f>
        <v>0</v>
      </c>
      <c r="E22" s="134"/>
      <c r="F22" s="135"/>
      <c r="G22" s="64"/>
      <c r="H22" s="70" t="s">
        <v>45</v>
      </c>
      <c r="I22" s="71">
        <v>0</v>
      </c>
      <c r="J22" s="78">
        <v>0</v>
      </c>
      <c r="K22" s="73">
        <f>J22/9.01*100</f>
        <v>0</v>
      </c>
      <c r="L22" s="134"/>
      <c r="M22" s="135"/>
    </row>
    <row r="23" spans="1:13" s="44" customFormat="1" ht="30" customHeight="1">
      <c r="A23" s="80" t="s">
        <v>31</v>
      </c>
      <c r="B23" s="71">
        <f>B17+B18+B19+B20</f>
        <v>297.10000000000002</v>
      </c>
      <c r="C23" s="78">
        <f>C17+C18+C19+C20</f>
        <v>5.81</v>
      </c>
      <c r="D23" s="73">
        <f>C23/C23*100</f>
        <v>100</v>
      </c>
      <c r="E23" s="122"/>
      <c r="F23" s="123"/>
      <c r="G23" s="64"/>
      <c r="H23" s="80" t="s">
        <v>31</v>
      </c>
      <c r="I23" s="71">
        <f>I17+I18+I19+I20</f>
        <v>288</v>
      </c>
      <c r="J23" s="78">
        <f>J17+J18+J19+J20</f>
        <v>5.65</v>
      </c>
      <c r="K23" s="73">
        <f>J23/J23*100</f>
        <v>100</v>
      </c>
      <c r="L23" s="122"/>
      <c r="M23" s="123"/>
    </row>
    <row r="24" spans="1:13" s="44" customFormat="1" ht="30" customHeight="1">
      <c r="A24" s="86" t="s">
        <v>46</v>
      </c>
      <c r="B24" s="87"/>
      <c r="C24" s="87"/>
      <c r="D24" s="114"/>
      <c r="E24" s="88"/>
      <c r="F24" s="89"/>
      <c r="G24" s="64"/>
      <c r="H24" s="90" t="s">
        <v>47</v>
      </c>
      <c r="I24" s="87"/>
      <c r="J24" s="87"/>
      <c r="K24" s="115"/>
      <c r="L24" s="88"/>
      <c r="M24" s="89"/>
    </row>
    <row r="25" spans="1:13" s="45" customFormat="1" ht="30" customHeight="1">
      <c r="A25" s="91" t="s">
        <v>48</v>
      </c>
      <c r="B25" s="92"/>
      <c r="C25" s="93"/>
      <c r="D25" s="92"/>
      <c r="E25" s="94"/>
      <c r="F25" s="93" t="s">
        <v>49</v>
      </c>
      <c r="G25" s="95"/>
      <c r="H25" s="91"/>
      <c r="I25" s="92"/>
      <c r="J25" s="93"/>
      <c r="K25" s="92"/>
      <c r="L25" s="94"/>
      <c r="M25" s="98" t="s">
        <v>50</v>
      </c>
    </row>
  </sheetData>
  <mergeCells count="26">
    <mergeCell ref="A1:F1"/>
    <mergeCell ref="H1:M1"/>
    <mergeCell ref="A2:F2"/>
    <mergeCell ref="H2:M2"/>
    <mergeCell ref="E3:F3"/>
    <mergeCell ref="L3:M3"/>
    <mergeCell ref="E4:F4"/>
    <mergeCell ref="L4:M4"/>
    <mergeCell ref="E5:F5"/>
    <mergeCell ref="L5:M5"/>
    <mergeCell ref="E6:F6"/>
    <mergeCell ref="L6:M6"/>
    <mergeCell ref="B7:D7"/>
    <mergeCell ref="E7:F7"/>
    <mergeCell ref="I7:K7"/>
    <mergeCell ref="L7:M7"/>
    <mergeCell ref="B8:F8"/>
    <mergeCell ref="I8:M8"/>
    <mergeCell ref="E23:F23"/>
    <mergeCell ref="L23:M23"/>
    <mergeCell ref="A10:A11"/>
    <mergeCell ref="E10:E11"/>
    <mergeCell ref="H10:H11"/>
    <mergeCell ref="L10:L11"/>
    <mergeCell ref="E21:F22"/>
    <mergeCell ref="L21:M22"/>
  </mergeCells>
  <phoneticPr fontId="29" type="noConversion"/>
  <printOptions horizontalCentered="1" verticalCentered="1"/>
  <pageMargins left="0.78680555555555598" right="0.39305555555555599" top="0.75138888888888899" bottom="0.75138888888888899" header="0.297916666666667" footer="0.297916666666667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2"/>
  <sheetViews>
    <sheetView zoomScale="80" zoomScaleNormal="80" workbookViewId="0">
      <selection activeCell="L4" sqref="L4"/>
    </sheetView>
  </sheetViews>
  <sheetFormatPr defaultColWidth="9" defaultRowHeight="13.5"/>
  <cols>
    <col min="6" max="6" width="9.5"/>
    <col min="13" max="13" width="10" customWidth="1"/>
    <col min="14" max="14" width="14.625" customWidth="1"/>
  </cols>
  <sheetData>
    <row r="1" spans="1:17" ht="31.5">
      <c r="A1" s="168" t="s">
        <v>98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</row>
    <row r="2" spans="1:17" s="1" customFormat="1" ht="14.1" customHeight="1">
      <c r="A2" s="2"/>
      <c r="B2" s="2"/>
      <c r="C2" s="2"/>
      <c r="D2" s="2"/>
      <c r="E2" s="2"/>
      <c r="F2" s="2"/>
      <c r="G2" s="2"/>
      <c r="H2" s="3"/>
      <c r="I2" s="25"/>
      <c r="J2" s="2"/>
      <c r="K2" s="2"/>
      <c r="L2" s="2"/>
      <c r="M2" s="2"/>
      <c r="N2" s="2"/>
      <c r="O2" s="3"/>
    </row>
    <row r="3" spans="1:17" s="1" customFormat="1" ht="26.1" customHeight="1" thickBot="1">
      <c r="A3" s="169" t="s">
        <v>51</v>
      </c>
      <c r="B3" s="170"/>
      <c r="C3" s="170" t="s">
        <v>115</v>
      </c>
      <c r="D3" s="170"/>
      <c r="E3" s="170"/>
      <c r="F3" s="5"/>
      <c r="G3" s="3"/>
      <c r="H3" s="6"/>
      <c r="I3" s="6"/>
      <c r="J3" s="4"/>
      <c r="K3" s="4"/>
      <c r="L3" s="4"/>
      <c r="M3" s="26"/>
      <c r="N3" s="27" t="s">
        <v>116</v>
      </c>
      <c r="O3" s="3"/>
    </row>
    <row r="4" spans="1:17" ht="30" customHeight="1">
      <c r="A4" s="171" t="s">
        <v>52</v>
      </c>
      <c r="B4" s="172"/>
      <c r="C4" s="7" t="s">
        <v>53</v>
      </c>
      <c r="D4" s="8">
        <v>1.9810000000000001E-2</v>
      </c>
      <c r="E4" s="7" t="s">
        <v>54</v>
      </c>
      <c r="F4" s="120">
        <v>5.1119999999999999E-2</v>
      </c>
      <c r="G4" s="7" t="s">
        <v>55</v>
      </c>
      <c r="H4" s="8">
        <v>4.9979999999999997E-2</v>
      </c>
      <c r="I4" s="7" t="s">
        <v>56</v>
      </c>
      <c r="J4" s="28">
        <v>5.0999999999999996</v>
      </c>
      <c r="K4" s="7" t="s">
        <v>57</v>
      </c>
      <c r="L4" s="8">
        <v>3.0200000000000001E-2</v>
      </c>
      <c r="M4" s="29" t="s">
        <v>4</v>
      </c>
      <c r="N4" s="30" t="s">
        <v>58</v>
      </c>
      <c r="O4" s="173" t="s">
        <v>59</v>
      </c>
      <c r="P4" s="173"/>
      <c r="Q4" s="174"/>
    </row>
    <row r="5" spans="1:17" ht="24.75" customHeight="1">
      <c r="A5" s="156" t="s">
        <v>60</v>
      </c>
      <c r="B5" s="157"/>
      <c r="C5" s="9" t="s">
        <v>61</v>
      </c>
      <c r="D5" s="100" t="s">
        <v>62</v>
      </c>
      <c r="E5" s="102" t="s">
        <v>63</v>
      </c>
      <c r="F5" s="102" t="s">
        <v>64</v>
      </c>
      <c r="G5" s="102" t="s">
        <v>65</v>
      </c>
      <c r="H5" s="102" t="s">
        <v>66</v>
      </c>
      <c r="I5" s="102" t="s">
        <v>67</v>
      </c>
      <c r="J5" s="100" t="s">
        <v>68</v>
      </c>
      <c r="K5" s="100" t="s">
        <v>69</v>
      </c>
      <c r="L5" s="100" t="s">
        <v>70</v>
      </c>
      <c r="M5" s="100" t="s">
        <v>71</v>
      </c>
      <c r="N5" s="100" t="s">
        <v>72</v>
      </c>
      <c r="O5" s="100" t="s">
        <v>73</v>
      </c>
      <c r="P5" s="31" t="s">
        <v>74</v>
      </c>
      <c r="Q5" s="39">
        <v>7.25</v>
      </c>
    </row>
    <row r="6" spans="1:17" ht="24.75" customHeight="1">
      <c r="A6" s="166" t="s">
        <v>75</v>
      </c>
      <c r="B6" s="167"/>
      <c r="C6" s="10">
        <v>50</v>
      </c>
      <c r="D6" s="10">
        <v>50</v>
      </c>
      <c r="E6" s="11">
        <v>50</v>
      </c>
      <c r="F6" s="11">
        <v>50</v>
      </c>
      <c r="G6" s="11">
        <v>50</v>
      </c>
      <c r="H6" s="11">
        <v>50</v>
      </c>
      <c r="I6" s="11">
        <v>50</v>
      </c>
      <c r="J6" s="11">
        <v>50</v>
      </c>
      <c r="K6" s="11">
        <v>50</v>
      </c>
      <c r="L6" s="11">
        <v>50</v>
      </c>
      <c r="M6" s="10"/>
      <c r="N6" s="100"/>
      <c r="O6" s="100"/>
      <c r="P6" s="100"/>
      <c r="Q6" s="40"/>
    </row>
    <row r="7" spans="1:17" ht="24.75" customHeight="1">
      <c r="A7" s="153" t="s">
        <v>76</v>
      </c>
      <c r="B7" s="100" t="s">
        <v>77</v>
      </c>
      <c r="C7" s="12">
        <v>12</v>
      </c>
      <c r="D7" s="12">
        <v>2.2999999999999998</v>
      </c>
      <c r="E7" s="13"/>
      <c r="F7" s="13">
        <v>5.0999999999999996</v>
      </c>
      <c r="G7" s="13">
        <v>5.45</v>
      </c>
      <c r="H7" s="13"/>
      <c r="I7" s="13">
        <v>7.7</v>
      </c>
      <c r="J7" s="12"/>
      <c r="K7" s="12">
        <v>4</v>
      </c>
      <c r="L7" s="12">
        <v>5.0199999999999996</v>
      </c>
      <c r="M7" s="12"/>
      <c r="N7" s="100"/>
      <c r="O7" s="32"/>
      <c r="P7" s="100"/>
      <c r="Q7" s="40"/>
    </row>
    <row r="8" spans="1:17" ht="24.75" customHeight="1">
      <c r="A8" s="153"/>
      <c r="B8" s="100" t="s">
        <v>78</v>
      </c>
      <c r="C8" s="14">
        <v>11.5</v>
      </c>
      <c r="D8" s="12">
        <v>0</v>
      </c>
      <c r="E8" s="13"/>
      <c r="F8" s="13">
        <v>2.7</v>
      </c>
      <c r="G8" s="13">
        <v>4.4000000000000004</v>
      </c>
      <c r="H8" s="13"/>
      <c r="I8" s="13">
        <v>0</v>
      </c>
      <c r="J8" s="12"/>
      <c r="K8" s="12">
        <v>0</v>
      </c>
      <c r="L8" s="12">
        <v>4</v>
      </c>
      <c r="M8" s="12"/>
      <c r="N8" s="33"/>
      <c r="O8" s="34"/>
      <c r="P8" s="100"/>
      <c r="Q8" s="40"/>
    </row>
    <row r="9" spans="1:17" ht="24.75" customHeight="1">
      <c r="A9" s="153"/>
      <c r="B9" s="101" t="s">
        <v>79</v>
      </c>
      <c r="C9" s="15">
        <f t="shared" ref="C9:I9" si="0">C7-C8-C10</f>
        <v>0.45</v>
      </c>
      <c r="D9" s="15">
        <f t="shared" si="0"/>
        <v>2.2999999999999998</v>
      </c>
      <c r="E9" s="15"/>
      <c r="F9" s="16">
        <f t="shared" si="0"/>
        <v>2.2499999999999996</v>
      </c>
      <c r="G9" s="16">
        <f t="shared" si="0"/>
        <v>0.94999999999999984</v>
      </c>
      <c r="H9" s="15">
        <f t="shared" si="0"/>
        <v>0</v>
      </c>
      <c r="I9" s="15">
        <f t="shared" si="0"/>
        <v>7.7</v>
      </c>
      <c r="J9" s="15">
        <f>K9+L9-J10-K10</f>
        <v>4.7200000000000006</v>
      </c>
      <c r="K9" s="15">
        <f>K7-K8-K10</f>
        <v>3.9</v>
      </c>
      <c r="L9" s="15">
        <f>L7-L8</f>
        <v>1.0199999999999996</v>
      </c>
      <c r="M9" s="15">
        <f>M7-M8</f>
        <v>0</v>
      </c>
      <c r="N9" s="35"/>
      <c r="O9" s="35"/>
      <c r="P9" s="100"/>
      <c r="Q9" s="40"/>
    </row>
    <row r="10" spans="1:17" ht="24.75" customHeight="1">
      <c r="A10" s="17"/>
      <c r="B10" s="100" t="s">
        <v>80</v>
      </c>
      <c r="C10" s="15">
        <v>0.05</v>
      </c>
      <c r="D10" s="15">
        <v>0</v>
      </c>
      <c r="E10" s="15"/>
      <c r="F10" s="13">
        <v>0.15</v>
      </c>
      <c r="G10" s="13">
        <v>0.1</v>
      </c>
      <c r="H10" s="15"/>
      <c r="I10" s="15"/>
      <c r="J10" s="15">
        <v>0.1</v>
      </c>
      <c r="K10" s="15">
        <v>0.1</v>
      </c>
      <c r="L10" s="15"/>
      <c r="M10" s="15"/>
      <c r="N10" s="36"/>
      <c r="O10" s="36"/>
      <c r="P10" s="36"/>
      <c r="Q10" s="41"/>
    </row>
    <row r="11" spans="1:17" ht="24.75" customHeight="1">
      <c r="A11" s="153" t="s">
        <v>81</v>
      </c>
      <c r="B11" s="100" t="s">
        <v>77</v>
      </c>
      <c r="C11" s="10"/>
      <c r="D11" s="10"/>
      <c r="E11" s="18"/>
      <c r="F11" s="18"/>
      <c r="G11" s="18"/>
      <c r="H11" s="19"/>
      <c r="I11" s="18"/>
      <c r="J11" s="10"/>
      <c r="K11" s="10"/>
      <c r="L11" s="10"/>
      <c r="M11" s="10"/>
      <c r="N11" s="100"/>
      <c r="O11" s="100"/>
      <c r="P11" s="100"/>
      <c r="Q11" s="40"/>
    </row>
    <row r="12" spans="1:17" ht="24.75" customHeight="1">
      <c r="A12" s="153"/>
      <c r="B12" s="100" t="s">
        <v>78</v>
      </c>
      <c r="C12" s="10"/>
      <c r="D12" s="10"/>
      <c r="E12" s="18"/>
      <c r="F12" s="18"/>
      <c r="G12" s="18"/>
      <c r="H12" s="18"/>
      <c r="I12" s="18"/>
      <c r="J12" s="10"/>
      <c r="K12" s="10"/>
      <c r="L12" s="10"/>
      <c r="M12" s="10"/>
      <c r="N12" s="100"/>
      <c r="O12" s="100"/>
      <c r="P12" s="100"/>
      <c r="Q12" s="40"/>
    </row>
    <row r="13" spans="1:17" ht="24.75" customHeight="1">
      <c r="A13" s="153"/>
      <c r="B13" s="101" t="s">
        <v>79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00"/>
      <c r="O13" s="100"/>
      <c r="P13" s="100"/>
      <c r="Q13" s="40"/>
    </row>
    <row r="14" spans="1:17" ht="24.75" customHeight="1">
      <c r="A14" s="156"/>
      <c r="B14" s="157"/>
      <c r="C14" s="10"/>
      <c r="D14" s="15"/>
      <c r="E14" s="20"/>
      <c r="F14" s="21"/>
      <c r="G14" s="18"/>
      <c r="H14" s="18"/>
      <c r="I14" s="18"/>
      <c r="J14" s="10"/>
      <c r="K14" s="10"/>
      <c r="L14" s="10"/>
      <c r="M14" s="10"/>
      <c r="N14" s="100" t="s">
        <v>82</v>
      </c>
      <c r="O14" s="100"/>
      <c r="P14" s="100" t="s">
        <v>83</v>
      </c>
      <c r="Q14" s="40"/>
    </row>
    <row r="15" spans="1:17" ht="24.75" customHeight="1">
      <c r="A15" s="158" t="s">
        <v>17</v>
      </c>
      <c r="B15" s="157"/>
      <c r="C15" s="22">
        <f>ROUND(C9*D4*1000*44/C6,1)</f>
        <v>7.8</v>
      </c>
      <c r="D15" s="22">
        <f>ROUND((D9-F9)*F4*22*1000/D6,1)</f>
        <v>1.1000000000000001</v>
      </c>
      <c r="E15" s="22"/>
      <c r="F15" s="22">
        <f>ROUND(F9*F4*61.02*1000/F6,1)</f>
        <v>140.4</v>
      </c>
      <c r="G15" s="23">
        <f>ROUND(G9*H4*35.453*1000/G6,1)</f>
        <v>33.700000000000003</v>
      </c>
      <c r="H15" s="22"/>
      <c r="I15" s="23">
        <f>ROUND(((J9*I6/J6+J4-I9)*L4*2*48.03*1000/I6)*J6/I6*I6/J6,1)</f>
        <v>123</v>
      </c>
      <c r="J15" s="22">
        <f>ROUND(J9*L4*2*50.045*1000/J6,1)</f>
        <v>285.3</v>
      </c>
      <c r="K15" s="22">
        <f>ROUND(K9*L4*2*20.04*1000/K6,1)</f>
        <v>94.4</v>
      </c>
      <c r="L15" s="22">
        <f>ROUND(L16*12.153,1)</f>
        <v>12</v>
      </c>
      <c r="M15" s="22">
        <f>ROUND(M16*23,1)</f>
        <v>2.5</v>
      </c>
      <c r="N15" s="100" t="s">
        <v>84</v>
      </c>
      <c r="O15" s="34">
        <f>J15</f>
        <v>285.3</v>
      </c>
      <c r="P15" s="100"/>
      <c r="Q15" s="40"/>
    </row>
    <row r="16" spans="1:17" ht="24.75" customHeight="1">
      <c r="A16" s="158" t="s">
        <v>85</v>
      </c>
      <c r="B16" s="157"/>
      <c r="C16" s="15">
        <f>ROUND(C9*D4*1000/C6,2)</f>
        <v>0.18</v>
      </c>
      <c r="D16" s="15"/>
      <c r="E16" s="21"/>
      <c r="F16" s="15">
        <f>ROUND(F9*F4*1000/F6,2)</f>
        <v>2.2999999999999998</v>
      </c>
      <c r="G16" s="21">
        <f>ROUND(G9*H4*1000/G6,2)</f>
        <v>0.95</v>
      </c>
      <c r="H16" s="15"/>
      <c r="I16" s="21">
        <f>ROUND(((J9*I6/J6+J4-I9)*L4*2*1000/I6)*J6/I6*I6/J6,2)</f>
        <v>2.56</v>
      </c>
      <c r="J16" s="15">
        <f>ROUND(J9*L4*2*1000/J6,2)</f>
        <v>5.7</v>
      </c>
      <c r="K16" s="15">
        <f>ROUND(K9*L4*2*1000/K6,2)</f>
        <v>4.71</v>
      </c>
      <c r="L16" s="15">
        <f>ROUND(J16-K16,2)</f>
        <v>0.99</v>
      </c>
      <c r="M16" s="15">
        <f>ROUND(E16+F16+G16+H16+I16+N9-J16-O9,2)</f>
        <v>0.11</v>
      </c>
      <c r="N16" s="100" t="s">
        <v>86</v>
      </c>
      <c r="O16" s="34">
        <f>ROUND(O15-O19,1)</f>
        <v>170.2</v>
      </c>
      <c r="P16" s="100"/>
      <c r="Q16" s="40"/>
    </row>
    <row r="17" spans="1:17" ht="24.75" customHeight="1">
      <c r="A17" s="158" t="s">
        <v>18</v>
      </c>
      <c r="B17" s="157"/>
      <c r="C17" s="15"/>
      <c r="D17" s="15"/>
      <c r="E17" s="15" t="s">
        <v>87</v>
      </c>
      <c r="F17" s="15">
        <f>ROUND(F16*50.045,2)</f>
        <v>115.1</v>
      </c>
      <c r="G17" s="21"/>
      <c r="H17" s="15"/>
      <c r="I17" s="21">
        <f>ROUND(((J9*I6/J6+J4-I9)*L4*2*1000/I6)*J6/I6*I6/J6/2,2)</f>
        <v>1.28</v>
      </c>
      <c r="J17" s="15"/>
      <c r="K17" s="15">
        <f>ROUND(K9*L4*2*1000/K6/2,2)</f>
        <v>2.36</v>
      </c>
      <c r="L17" s="15">
        <f>ROUND((J16-K16)/2,2)</f>
        <v>0.5</v>
      </c>
      <c r="M17" s="15">
        <f>M16</f>
        <v>0.11</v>
      </c>
      <c r="N17" s="100" t="s">
        <v>88</v>
      </c>
      <c r="O17" s="34">
        <f>ROUND(F17,1)</f>
        <v>115.1</v>
      </c>
      <c r="P17" s="100" t="s">
        <v>88</v>
      </c>
      <c r="Q17" s="42">
        <f>O15</f>
        <v>285.3</v>
      </c>
    </row>
    <row r="18" spans="1:17" ht="24.75" customHeight="1">
      <c r="A18" s="156" t="s">
        <v>89</v>
      </c>
      <c r="B18" s="157"/>
      <c r="C18" s="159" t="s">
        <v>17</v>
      </c>
      <c r="D18" s="157"/>
      <c r="E18" s="159" t="s">
        <v>85</v>
      </c>
      <c r="F18" s="157"/>
      <c r="G18" s="159" t="s">
        <v>18</v>
      </c>
      <c r="H18" s="157"/>
      <c r="I18" s="154" t="s">
        <v>90</v>
      </c>
      <c r="J18" s="102" t="s">
        <v>17</v>
      </c>
      <c r="K18" s="102" t="s">
        <v>85</v>
      </c>
      <c r="L18" s="102" t="s">
        <v>18</v>
      </c>
      <c r="M18" s="100" t="s">
        <v>91</v>
      </c>
      <c r="N18" s="100" t="s">
        <v>92</v>
      </c>
      <c r="O18" s="34">
        <v>0</v>
      </c>
      <c r="P18" s="100" t="s">
        <v>86</v>
      </c>
      <c r="Q18" s="42">
        <v>0</v>
      </c>
    </row>
    <row r="19" spans="1:17" ht="24.75" customHeight="1">
      <c r="A19" s="156"/>
      <c r="B19" s="157"/>
      <c r="C19" s="160">
        <f>ROUND(K15+L15+M15+O8,1)</f>
        <v>108.9</v>
      </c>
      <c r="D19" s="161"/>
      <c r="E19" s="162"/>
      <c r="F19" s="163"/>
      <c r="G19" s="164">
        <f>ROUND(K17+L17+M17+O9,2)</f>
        <v>2.97</v>
      </c>
      <c r="H19" s="165"/>
      <c r="I19" s="155"/>
      <c r="J19" s="37">
        <f>ROUND(F15+G15+I15+E15+H15+N8,1)</f>
        <v>297.10000000000002</v>
      </c>
      <c r="K19" s="38">
        <f>ROUND(E16+F16+G16+H16+I16,2)</f>
        <v>5.81</v>
      </c>
      <c r="L19" s="38">
        <f>ROUND(F16+G16+I17+N9,2)</f>
        <v>4.53</v>
      </c>
      <c r="M19" s="37">
        <f>ROUND(J19+C19-F15/2,1)</f>
        <v>335.8</v>
      </c>
      <c r="N19" s="100" t="s">
        <v>93</v>
      </c>
      <c r="O19" s="34">
        <f>O17</f>
        <v>115.1</v>
      </c>
      <c r="P19" s="100" t="s">
        <v>92</v>
      </c>
      <c r="Q19" s="42">
        <f>O19-O15</f>
        <v>-170.20000000000002</v>
      </c>
    </row>
    <row r="20" spans="1:17" ht="15">
      <c r="A20" s="24"/>
      <c r="B20" s="104"/>
      <c r="C20" s="105"/>
      <c r="D20" s="105"/>
      <c r="E20" s="105"/>
      <c r="F20" s="105"/>
      <c r="G20" s="105"/>
      <c r="H20" s="104"/>
      <c r="I20" s="105"/>
      <c r="J20" s="105"/>
      <c r="K20" s="105"/>
      <c r="L20" s="105"/>
      <c r="M20" s="106" t="s">
        <v>94</v>
      </c>
      <c r="N20" s="107">
        <f>J19+C19</f>
        <v>406</v>
      </c>
      <c r="O20" s="108">
        <f>G19+L19</f>
        <v>7.5</v>
      </c>
      <c r="P20" s="109"/>
      <c r="Q20" s="43"/>
    </row>
    <row r="21" spans="1:17" s="1" customFormat="1" ht="45" customHeight="1" thickBot="1">
      <c r="A21" s="150" t="s">
        <v>95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2"/>
    </row>
    <row r="22" spans="1:17" s="1" customFormat="1" ht="23.1" customHeight="1">
      <c r="A22" s="3"/>
      <c r="B22" s="1" t="s">
        <v>101</v>
      </c>
      <c r="N22" s="3" t="s">
        <v>96</v>
      </c>
      <c r="O22" s="3"/>
    </row>
  </sheetData>
  <mergeCells count="22">
    <mergeCell ref="A1:Q1"/>
    <mergeCell ref="A3:B3"/>
    <mergeCell ref="C3:E3"/>
    <mergeCell ref="A4:B4"/>
    <mergeCell ref="O4:Q4"/>
    <mergeCell ref="A5:B5"/>
    <mergeCell ref="A6:B6"/>
    <mergeCell ref="A14:B14"/>
    <mergeCell ref="A15:B15"/>
    <mergeCell ref="A16:B16"/>
    <mergeCell ref="A21:Q21"/>
    <mergeCell ref="A7:A9"/>
    <mergeCell ref="A11:A13"/>
    <mergeCell ref="I18:I19"/>
    <mergeCell ref="A18:B19"/>
    <mergeCell ref="A17:B17"/>
    <mergeCell ref="C18:D18"/>
    <mergeCell ref="E18:F18"/>
    <mergeCell ref="G18:H18"/>
    <mergeCell ref="C19:D19"/>
    <mergeCell ref="E19:F19"/>
    <mergeCell ref="G19:H19"/>
  </mergeCells>
  <phoneticPr fontId="29" type="noConversion"/>
  <printOptions horizontalCentered="1" verticalCentered="1"/>
  <pageMargins left="0.70069444444444495" right="0.70069444444444495" top="0.75138888888888899" bottom="0.75138888888888899" header="0.29861111111111099" footer="0.29861111111111099"/>
  <pageSetup paperSize="9" scale="8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3"/>
  <sheetViews>
    <sheetView zoomScale="80" zoomScaleNormal="80" workbookViewId="0">
      <selection activeCell="M13" sqref="M13"/>
    </sheetView>
  </sheetViews>
  <sheetFormatPr defaultColWidth="9" defaultRowHeight="13.5"/>
  <cols>
    <col min="6" max="6" width="9.5"/>
    <col min="13" max="13" width="10.25" customWidth="1"/>
    <col min="14" max="14" width="14.625" customWidth="1"/>
  </cols>
  <sheetData>
    <row r="1" spans="1:17" ht="31.5">
      <c r="A1" s="168" t="s">
        <v>98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</row>
    <row r="2" spans="1:17" s="1" customFormat="1" ht="14.1" customHeight="1">
      <c r="A2" s="2"/>
      <c r="B2" s="2"/>
      <c r="C2" s="2"/>
      <c r="D2" s="2"/>
      <c r="E2" s="2"/>
      <c r="F2" s="2"/>
      <c r="G2" s="2"/>
      <c r="H2" s="3"/>
      <c r="I2" s="25"/>
      <c r="J2" s="2"/>
      <c r="K2" s="2"/>
      <c r="L2" s="2"/>
      <c r="M2" s="2"/>
      <c r="N2" s="2"/>
      <c r="O2" s="3"/>
    </row>
    <row r="3" spans="1:17" s="1" customFormat="1" ht="26.1" customHeight="1" thickBot="1">
      <c r="A3" s="169" t="s">
        <v>51</v>
      </c>
      <c r="B3" s="170"/>
      <c r="C3" s="170" t="str">
        <f>Sheet1!C3</f>
        <v>YT2011016</v>
      </c>
      <c r="D3" s="170"/>
      <c r="E3" s="170"/>
      <c r="F3" s="5"/>
      <c r="G3" s="3"/>
      <c r="H3" s="6"/>
      <c r="I3" s="6"/>
      <c r="J3" s="99"/>
      <c r="K3" s="99"/>
      <c r="L3" s="99"/>
      <c r="M3" s="26"/>
      <c r="N3" s="27" t="str">
        <f>Sheet1!N3</f>
        <v>试验日期：2020.11.04</v>
      </c>
      <c r="O3" s="3"/>
    </row>
    <row r="4" spans="1:17" ht="33" customHeight="1">
      <c r="A4" s="171" t="s">
        <v>52</v>
      </c>
      <c r="B4" s="172"/>
      <c r="C4" s="7" t="s">
        <v>53</v>
      </c>
      <c r="D4" s="8">
        <f>Sheet1!D4</f>
        <v>1.9810000000000001E-2</v>
      </c>
      <c r="E4" s="7" t="s">
        <v>54</v>
      </c>
      <c r="F4" s="120">
        <f>Sheet1!F4</f>
        <v>5.1119999999999999E-2</v>
      </c>
      <c r="G4" s="7" t="s">
        <v>55</v>
      </c>
      <c r="H4" s="8">
        <f>Sheet1!H4</f>
        <v>4.9979999999999997E-2</v>
      </c>
      <c r="I4" s="7" t="s">
        <v>56</v>
      </c>
      <c r="J4" s="28">
        <f>Sheet1!J4</f>
        <v>5.0999999999999996</v>
      </c>
      <c r="K4" s="7" t="s">
        <v>57</v>
      </c>
      <c r="L4" s="8">
        <f>Sheet1!L4</f>
        <v>3.0200000000000001E-2</v>
      </c>
      <c r="M4" s="29" t="s">
        <v>4</v>
      </c>
      <c r="N4" s="30" t="s">
        <v>97</v>
      </c>
      <c r="O4" s="173" t="s">
        <v>59</v>
      </c>
      <c r="P4" s="173"/>
      <c r="Q4" s="174"/>
    </row>
    <row r="5" spans="1:17" ht="24.75" customHeight="1">
      <c r="A5" s="156" t="s">
        <v>60</v>
      </c>
      <c r="B5" s="157"/>
      <c r="C5" s="9" t="s">
        <v>61</v>
      </c>
      <c r="D5" s="100" t="s">
        <v>62</v>
      </c>
      <c r="E5" s="102" t="s">
        <v>63</v>
      </c>
      <c r="F5" s="102" t="s">
        <v>64</v>
      </c>
      <c r="G5" s="102" t="s">
        <v>65</v>
      </c>
      <c r="H5" s="102" t="s">
        <v>66</v>
      </c>
      <c r="I5" s="102" t="s">
        <v>67</v>
      </c>
      <c r="J5" s="100" t="s">
        <v>68</v>
      </c>
      <c r="K5" s="100" t="s">
        <v>69</v>
      </c>
      <c r="L5" s="100" t="s">
        <v>70</v>
      </c>
      <c r="M5" s="100" t="s">
        <v>71</v>
      </c>
      <c r="N5" s="100" t="s">
        <v>72</v>
      </c>
      <c r="O5" s="100" t="s">
        <v>73</v>
      </c>
      <c r="P5" s="31" t="s">
        <v>74</v>
      </c>
      <c r="Q5" s="39">
        <v>7.39</v>
      </c>
    </row>
    <row r="6" spans="1:17" ht="24.75" customHeight="1">
      <c r="A6" s="166" t="s">
        <v>75</v>
      </c>
      <c r="B6" s="167"/>
      <c r="C6" s="10">
        <v>50</v>
      </c>
      <c r="D6" s="10">
        <v>50</v>
      </c>
      <c r="E6" s="11">
        <v>50</v>
      </c>
      <c r="F6" s="11">
        <v>50</v>
      </c>
      <c r="G6" s="11">
        <v>50</v>
      </c>
      <c r="H6" s="11">
        <v>50</v>
      </c>
      <c r="I6" s="11">
        <v>50</v>
      </c>
      <c r="J6" s="11">
        <v>50</v>
      </c>
      <c r="K6" s="11">
        <v>50</v>
      </c>
      <c r="L6" s="11">
        <v>50</v>
      </c>
      <c r="M6" s="10"/>
      <c r="N6" s="100"/>
      <c r="O6" s="100"/>
      <c r="P6" s="100"/>
      <c r="Q6" s="40"/>
    </row>
    <row r="7" spans="1:17" ht="24.75" customHeight="1">
      <c r="A7" s="153" t="s">
        <v>76</v>
      </c>
      <c r="B7" s="100" t="s">
        <v>77</v>
      </c>
      <c r="C7" s="12">
        <v>12.4</v>
      </c>
      <c r="D7" s="12">
        <v>2.2200000000000002</v>
      </c>
      <c r="E7" s="13"/>
      <c r="F7" s="13">
        <v>7.45</v>
      </c>
      <c r="G7" s="13">
        <v>6.53</v>
      </c>
      <c r="H7" s="13"/>
      <c r="I7" s="13">
        <v>15.4</v>
      </c>
      <c r="J7" s="12"/>
      <c r="K7" s="12">
        <v>9.1</v>
      </c>
      <c r="L7" s="12">
        <v>10</v>
      </c>
      <c r="M7" s="12"/>
      <c r="N7" s="100"/>
      <c r="O7" s="32"/>
      <c r="P7" s="100"/>
      <c r="Q7" s="40"/>
    </row>
    <row r="8" spans="1:17" ht="24.75" customHeight="1">
      <c r="A8" s="153"/>
      <c r="B8" s="100" t="s">
        <v>78</v>
      </c>
      <c r="C8" s="14">
        <v>12</v>
      </c>
      <c r="D8" s="12">
        <v>0</v>
      </c>
      <c r="E8" s="13"/>
      <c r="F8" s="13">
        <v>5.0999999999999996</v>
      </c>
      <c r="G8" s="13">
        <v>5.45</v>
      </c>
      <c r="H8" s="13"/>
      <c r="I8" s="13">
        <v>7.7</v>
      </c>
      <c r="J8" s="12"/>
      <c r="K8" s="12">
        <v>5.0999999999999996</v>
      </c>
      <c r="L8" s="12">
        <v>9.1</v>
      </c>
      <c r="M8" s="12"/>
      <c r="N8" s="33"/>
      <c r="O8" s="34"/>
      <c r="P8" s="100"/>
      <c r="Q8" s="40"/>
    </row>
    <row r="9" spans="1:17" ht="24.75" customHeight="1">
      <c r="A9" s="153"/>
      <c r="B9" s="101" t="s">
        <v>79</v>
      </c>
      <c r="C9" s="15">
        <f>C7-C8-C10</f>
        <v>0.35000000000000037</v>
      </c>
      <c r="D9" s="15">
        <f>D7-D8-D10</f>
        <v>2.2200000000000002</v>
      </c>
      <c r="E9" s="15"/>
      <c r="F9" s="16">
        <f t="shared" ref="F9:K9" si="0">F7-F8-F10</f>
        <v>2.2000000000000006</v>
      </c>
      <c r="G9" s="16">
        <f t="shared" si="0"/>
        <v>0.98000000000000009</v>
      </c>
      <c r="H9" s="15">
        <f t="shared" si="0"/>
        <v>0</v>
      </c>
      <c r="I9" s="15">
        <f t="shared" si="0"/>
        <v>7.7</v>
      </c>
      <c r="J9" s="15">
        <f>K9+L9-J10-K10</f>
        <v>4.6000000000000014</v>
      </c>
      <c r="K9" s="15">
        <f t="shared" si="0"/>
        <v>3.9</v>
      </c>
      <c r="L9" s="15">
        <f>L7-L8</f>
        <v>0.90000000000000036</v>
      </c>
      <c r="M9" s="15">
        <f>M7-M8</f>
        <v>0</v>
      </c>
      <c r="N9" s="35"/>
      <c r="O9" s="35"/>
      <c r="P9" s="100"/>
      <c r="Q9" s="40"/>
    </row>
    <row r="10" spans="1:17" ht="24.75" customHeight="1">
      <c r="A10" s="17"/>
      <c r="B10" s="100" t="s">
        <v>80</v>
      </c>
      <c r="C10" s="15">
        <v>0.05</v>
      </c>
      <c r="D10" s="15">
        <v>0</v>
      </c>
      <c r="E10" s="15"/>
      <c r="F10" s="13">
        <v>0.15</v>
      </c>
      <c r="G10" s="13">
        <v>0.1</v>
      </c>
      <c r="H10" s="15"/>
      <c r="I10" s="15"/>
      <c r="J10" s="15">
        <v>0.1</v>
      </c>
      <c r="K10" s="15">
        <v>0.1</v>
      </c>
      <c r="L10" s="15"/>
      <c r="M10" s="15"/>
      <c r="N10" s="36"/>
      <c r="O10" s="36"/>
      <c r="P10" s="36"/>
      <c r="Q10" s="41"/>
    </row>
    <row r="11" spans="1:17" ht="24.75" customHeight="1">
      <c r="A11" s="153" t="s">
        <v>81</v>
      </c>
      <c r="B11" s="100" t="s">
        <v>77</v>
      </c>
      <c r="C11" s="10"/>
      <c r="D11" s="10"/>
      <c r="E11" s="18"/>
      <c r="F11" s="18"/>
      <c r="G11" s="18"/>
      <c r="H11" s="19"/>
      <c r="I11" s="18"/>
      <c r="J11" s="10"/>
      <c r="K11" s="10"/>
      <c r="L11" s="10"/>
      <c r="M11" s="10"/>
      <c r="N11" s="100"/>
      <c r="O11" s="100"/>
      <c r="P11" s="100"/>
      <c r="Q11" s="40"/>
    </row>
    <row r="12" spans="1:17" ht="24.75" customHeight="1">
      <c r="A12" s="153"/>
      <c r="B12" s="100" t="s">
        <v>78</v>
      </c>
      <c r="C12" s="10"/>
      <c r="D12" s="10"/>
      <c r="E12" s="18"/>
      <c r="F12" s="18"/>
      <c r="G12" s="18"/>
      <c r="H12" s="18"/>
      <c r="I12" s="18"/>
      <c r="J12" s="10"/>
      <c r="K12" s="10"/>
      <c r="L12" s="10"/>
      <c r="M12" s="10"/>
      <c r="N12" s="100"/>
      <c r="O12" s="100"/>
      <c r="P12" s="100"/>
      <c r="Q12" s="40"/>
    </row>
    <row r="13" spans="1:17" ht="24.75" customHeight="1">
      <c r="A13" s="153"/>
      <c r="B13" s="101" t="s">
        <v>79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00"/>
      <c r="O13" s="100"/>
      <c r="P13" s="100"/>
      <c r="Q13" s="40"/>
    </row>
    <row r="14" spans="1:17" ht="24.75" customHeight="1">
      <c r="A14" s="156"/>
      <c r="B14" s="157"/>
      <c r="C14" s="10"/>
      <c r="D14" s="15"/>
      <c r="E14" s="20"/>
      <c r="F14" s="21"/>
      <c r="G14" s="18"/>
      <c r="H14" s="18"/>
      <c r="I14" s="18"/>
      <c r="J14" s="10"/>
      <c r="K14" s="10"/>
      <c r="L14" s="10"/>
      <c r="M14" s="10"/>
      <c r="N14" s="100" t="s">
        <v>82</v>
      </c>
      <c r="O14" s="100"/>
      <c r="P14" s="100" t="s">
        <v>83</v>
      </c>
      <c r="Q14" s="40"/>
    </row>
    <row r="15" spans="1:17" ht="24.75" customHeight="1">
      <c r="A15" s="158" t="s">
        <v>17</v>
      </c>
      <c r="B15" s="157"/>
      <c r="C15" s="22">
        <f>ROUND(C9*D4*1000*44/C6,1)</f>
        <v>6.1</v>
      </c>
      <c r="D15" s="22">
        <f>ROUND((D9-F9)*F4*22*1000/D6,1)</f>
        <v>0.4</v>
      </c>
      <c r="E15" s="22"/>
      <c r="F15" s="22">
        <f>ROUND(F9*F4*61.02*1000/F6,1)</f>
        <v>137.30000000000001</v>
      </c>
      <c r="G15" s="23">
        <f>ROUND(G9*H4*35.453*1000/G6,1)</f>
        <v>34.700000000000003</v>
      </c>
      <c r="H15" s="22"/>
      <c r="I15" s="23">
        <f>ROUND(((J9*I6/J6+J4-I9)*L4*2*48.03*1000/I6)*J6/I6*I6/J6,1)</f>
        <v>116</v>
      </c>
      <c r="J15" s="22">
        <f>ROUND(J9*L4*2*50.045*1000/J6,1)</f>
        <v>278.10000000000002</v>
      </c>
      <c r="K15" s="22">
        <f>ROUND(K9*L4*2*20.04*1000/K6,1)</f>
        <v>94.4</v>
      </c>
      <c r="L15" s="22">
        <f>ROUND(L16*12.153,1)</f>
        <v>10.3</v>
      </c>
      <c r="M15" s="22">
        <f>ROUND(M16*23,1)</f>
        <v>2.1</v>
      </c>
      <c r="N15" s="100" t="s">
        <v>84</v>
      </c>
      <c r="O15" s="34">
        <f>J15</f>
        <v>278.10000000000002</v>
      </c>
      <c r="P15" s="100"/>
      <c r="Q15" s="40"/>
    </row>
    <row r="16" spans="1:17" ht="24.75" customHeight="1">
      <c r="A16" s="158" t="s">
        <v>85</v>
      </c>
      <c r="B16" s="157"/>
      <c r="C16" s="15">
        <f>ROUND(C9*D4*1000/C6,2)</f>
        <v>0.14000000000000001</v>
      </c>
      <c r="D16" s="15"/>
      <c r="E16" s="21"/>
      <c r="F16" s="15">
        <f>ROUND(F9*F4*1000/F6,2)</f>
        <v>2.25</v>
      </c>
      <c r="G16" s="21">
        <f>ROUND(G9*H4*1000/G6,2)</f>
        <v>0.98</v>
      </c>
      <c r="H16" s="15"/>
      <c r="I16" s="21">
        <f>ROUND(((J9*I6/J6+J4-I9)*L4*2*1000/I6)*J6/I6*I6/J6,2)</f>
        <v>2.42</v>
      </c>
      <c r="J16" s="15">
        <f>ROUND(J9*L4*2*1000/J6,2)</f>
        <v>5.56</v>
      </c>
      <c r="K16" s="15">
        <f>ROUND(K9*L4*2*1000/K6,2)</f>
        <v>4.71</v>
      </c>
      <c r="L16" s="15">
        <f>ROUND(J16-K16,2)</f>
        <v>0.85</v>
      </c>
      <c r="M16" s="15">
        <f>ROUND(E16+F16+G16+H16+I16+N9-J16-O9,2)</f>
        <v>0.09</v>
      </c>
      <c r="N16" s="100" t="s">
        <v>86</v>
      </c>
      <c r="O16" s="34">
        <f>ROUND(O15-O19,1)</f>
        <v>165.5</v>
      </c>
      <c r="P16" s="100"/>
      <c r="Q16" s="40"/>
    </row>
    <row r="17" spans="1:17" ht="24.75" customHeight="1">
      <c r="A17" s="158" t="s">
        <v>18</v>
      </c>
      <c r="B17" s="157"/>
      <c r="C17" s="15"/>
      <c r="D17" s="15"/>
      <c r="E17" s="15" t="s">
        <v>87</v>
      </c>
      <c r="F17" s="15">
        <f>ROUND(F16*50.045,2)</f>
        <v>112.6</v>
      </c>
      <c r="G17" s="21"/>
      <c r="H17" s="15"/>
      <c r="I17" s="21">
        <f>ROUND(((J9*I6/J6+J4-I9)*L4*2*1000/I6)*J6/I6*I6/J6/2,2)</f>
        <v>1.21</v>
      </c>
      <c r="J17" s="15"/>
      <c r="K17" s="15">
        <f>ROUND(K9*L4*2*1000/K6/2,2)</f>
        <v>2.36</v>
      </c>
      <c r="L17" s="15">
        <f>ROUND((J16-K16)/2,2)</f>
        <v>0.43</v>
      </c>
      <c r="M17" s="15">
        <f>M16</f>
        <v>0.09</v>
      </c>
      <c r="N17" s="100" t="s">
        <v>88</v>
      </c>
      <c r="O17" s="34">
        <f>ROUND(F17,1)</f>
        <v>112.6</v>
      </c>
      <c r="P17" s="100" t="s">
        <v>88</v>
      </c>
      <c r="Q17" s="42">
        <f>O15</f>
        <v>278.10000000000002</v>
      </c>
    </row>
    <row r="18" spans="1:17" ht="24.75" customHeight="1">
      <c r="A18" s="156" t="s">
        <v>89</v>
      </c>
      <c r="B18" s="157"/>
      <c r="C18" s="159" t="s">
        <v>17</v>
      </c>
      <c r="D18" s="157"/>
      <c r="E18" s="159" t="s">
        <v>85</v>
      </c>
      <c r="F18" s="157"/>
      <c r="G18" s="159" t="s">
        <v>18</v>
      </c>
      <c r="H18" s="157"/>
      <c r="I18" s="154" t="s">
        <v>90</v>
      </c>
      <c r="J18" s="102" t="s">
        <v>17</v>
      </c>
      <c r="K18" s="102" t="s">
        <v>85</v>
      </c>
      <c r="L18" s="102" t="s">
        <v>18</v>
      </c>
      <c r="M18" s="100" t="s">
        <v>91</v>
      </c>
      <c r="N18" s="100" t="s">
        <v>92</v>
      </c>
      <c r="O18" s="34">
        <v>0</v>
      </c>
      <c r="P18" s="100" t="s">
        <v>86</v>
      </c>
      <c r="Q18" s="42">
        <v>0</v>
      </c>
    </row>
    <row r="19" spans="1:17" ht="24.75" customHeight="1">
      <c r="A19" s="156"/>
      <c r="B19" s="157"/>
      <c r="C19" s="160">
        <f>ROUND(K15+L15+M15+O8,1)</f>
        <v>106.8</v>
      </c>
      <c r="D19" s="161"/>
      <c r="E19" s="162"/>
      <c r="F19" s="163"/>
      <c r="G19" s="164">
        <f>ROUND(K17+L17+M17+O9,2)</f>
        <v>2.88</v>
      </c>
      <c r="H19" s="165"/>
      <c r="I19" s="155"/>
      <c r="J19" s="37">
        <f>ROUND(F15+G15+I15+E15+H15+N8,1)</f>
        <v>288</v>
      </c>
      <c r="K19" s="38">
        <f>ROUND(E16+F16+G16+H16+I16,2)</f>
        <v>5.65</v>
      </c>
      <c r="L19" s="38">
        <f>ROUND(F16+G16+I17+N9,2)</f>
        <v>4.4400000000000004</v>
      </c>
      <c r="M19" s="37">
        <f>ROUND(J19+C19-F15/2,1)</f>
        <v>326.2</v>
      </c>
      <c r="N19" s="100" t="s">
        <v>93</v>
      </c>
      <c r="O19" s="34">
        <f>O17</f>
        <v>112.6</v>
      </c>
      <c r="P19" s="100" t="s">
        <v>92</v>
      </c>
      <c r="Q19" s="42">
        <f>O19-O15</f>
        <v>-165.50000000000003</v>
      </c>
    </row>
    <row r="20" spans="1:17" ht="15">
      <c r="A20" s="24"/>
      <c r="B20" s="104"/>
      <c r="C20" s="105"/>
      <c r="D20" s="105"/>
      <c r="E20" s="105"/>
      <c r="F20" s="105"/>
      <c r="G20" s="105"/>
      <c r="H20" s="104"/>
      <c r="I20" s="105"/>
      <c r="J20" s="105"/>
      <c r="K20" s="105"/>
      <c r="L20" s="105"/>
      <c r="M20" s="106" t="s">
        <v>94</v>
      </c>
      <c r="N20" s="107">
        <f>J19+C19</f>
        <v>394.8</v>
      </c>
      <c r="O20" s="108">
        <f>G19+L19</f>
        <v>7.32</v>
      </c>
      <c r="P20" s="109"/>
      <c r="Q20" s="43"/>
    </row>
    <row r="21" spans="1:17" s="1" customFormat="1" ht="45" customHeight="1" thickBot="1">
      <c r="A21" s="150" t="s">
        <v>95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2"/>
    </row>
    <row r="22" spans="1:17" s="1" customFormat="1" ht="23.1" customHeight="1">
      <c r="A22" s="3"/>
      <c r="B22" s="1" t="s">
        <v>101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 t="s">
        <v>96</v>
      </c>
      <c r="O22" s="3"/>
    </row>
    <row r="23" spans="1:17" ht="15.75"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</sheetData>
  <mergeCells count="22">
    <mergeCell ref="A1:Q1"/>
    <mergeCell ref="A3:B3"/>
    <mergeCell ref="C3:E3"/>
    <mergeCell ref="A4:B4"/>
    <mergeCell ref="O4:Q4"/>
    <mergeCell ref="A5:B5"/>
    <mergeCell ref="A6:B6"/>
    <mergeCell ref="A14:B14"/>
    <mergeCell ref="A15:B15"/>
    <mergeCell ref="A16:B16"/>
    <mergeCell ref="A21:Q21"/>
    <mergeCell ref="A7:A9"/>
    <mergeCell ref="A11:A13"/>
    <mergeCell ref="I18:I19"/>
    <mergeCell ref="A18:B19"/>
    <mergeCell ref="A17:B17"/>
    <mergeCell ref="C18:D18"/>
    <mergeCell ref="E18:F18"/>
    <mergeCell ref="G18:H18"/>
    <mergeCell ref="C19:D19"/>
    <mergeCell ref="E19:F19"/>
    <mergeCell ref="G19:H19"/>
  </mergeCells>
  <phoneticPr fontId="29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水分报告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freeuser</cp:lastModifiedBy>
  <cp:lastPrinted>2017-11-23T03:02:00Z</cp:lastPrinted>
  <dcterms:created xsi:type="dcterms:W3CDTF">2006-09-16T00:00:00Z</dcterms:created>
  <dcterms:modified xsi:type="dcterms:W3CDTF">2020-11-09T07:20:55Z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